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externalLinks/externalLink1.xml" ContentType="application/vnd.openxmlformats-officedocument.spreadsheetml.externalLink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externalLinks/externalLink3.xml" ContentType="application/vnd.openxmlformats-officedocument.spreadsheetml.externalLink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0" yWindow="0" windowWidth="17490" windowHeight="11295" tabRatio="796" activeTab="55"/>
  </bookViews>
  <sheets>
    <sheet name="1 Sinalização Preventiva" sheetId="138" r:id="rId1"/>
    <sheet name="2 Muro Alvenaria" sheetId="165" r:id="rId2"/>
    <sheet name="3 Gradil portão e drenagem" sheetId="166" r:id="rId3"/>
    <sheet name="4 Lixeira Alvenaria" sheetId="167" r:id="rId4"/>
    <sheet name="Quantitativo" sheetId="144" r:id="rId5"/>
    <sheet name="ORCAMENTO" sheetId="43" r:id="rId6"/>
    <sheet name="QUADRO_QUANTIDADES" sheetId="55" state="hidden" r:id="rId7"/>
    <sheet name="DRENAGEM" sheetId="51" state="hidden" r:id="rId8"/>
    <sheet name="3.1_ESCAVAÇÃO" sheetId="36" state="hidden" r:id="rId9"/>
    <sheet name="3.2_ATERRO" sheetId="87" state="hidden" r:id="rId10"/>
    <sheet name="3.4_COMPACTACAO_100%" sheetId="88" state="hidden" r:id="rId11"/>
    <sheet name="3.5_REFORÇO_RACHAO" sheetId="89" state="hidden" r:id="rId12"/>
    <sheet name="5.1_REGULARIZACAO" sheetId="90" state="hidden" r:id="rId13"/>
    <sheet name="5.2_MACADAME" sheetId="91" state="hidden" r:id="rId14"/>
    <sheet name="5.3_BASE" sheetId="92" state="hidden" r:id="rId15"/>
    <sheet name="5.5_IMPRIMACAO" sheetId="93" state="hidden" r:id="rId16"/>
    <sheet name="5.6_PINTURA LIGACAO" sheetId="94" state="hidden" r:id="rId17"/>
    <sheet name="5.7_CAUQ" sheetId="96" state="hidden" r:id="rId18"/>
    <sheet name="5.9_FRESAGEM" sheetId="95" state="hidden" r:id="rId19"/>
    <sheet name="6.1_CALCADA" sheetId="97" state="hidden" r:id="rId20"/>
    <sheet name="6.2_PODOTATIL" sheetId="98" state="hidden" r:id="rId21"/>
    <sheet name="6.3_ARGAMASSA" sheetId="99" state="hidden" r:id="rId22"/>
    <sheet name="6.4_PAVER" sheetId="100" state="hidden" r:id="rId23"/>
    <sheet name="6.5_PAVER COLORIDO" sheetId="101" state="hidden" r:id="rId24"/>
    <sheet name="6.6_LASTRO BRITA" sheetId="102" state="hidden" r:id="rId25"/>
    <sheet name="6.7_CONCRETO_20MPA" sheetId="103" state="hidden" r:id="rId26"/>
    <sheet name="6.8_FORMAS" sheetId="104" state="hidden" r:id="rId27"/>
    <sheet name="6.9_AÇO" sheetId="105" state="hidden" r:id="rId28"/>
    <sheet name="6.10_ALVENARIA" sheetId="106" state="hidden" r:id="rId29"/>
    <sheet name="6.13_GRADE" sheetId="107" state="hidden" r:id="rId30"/>
    <sheet name="6.14_CAIACAO" sheetId="108" state="hidden" r:id="rId31"/>
    <sheet name="6.15_POSTES" sheetId="109" state="hidden" r:id="rId32"/>
    <sheet name="8.1_ARVORES" sheetId="111" state="hidden" r:id="rId33"/>
    <sheet name="8.2_GRAMA" sheetId="112" state="hidden" r:id="rId34"/>
    <sheet name="9.1_SEMIPORTICO" sheetId="113" state="hidden" r:id="rId35"/>
    <sheet name="9.2_SEMIPORTICO DUPLO" sheetId="114" state="hidden" r:id="rId36"/>
    <sheet name="9.3_REMOCAO_TUBO" sheetId="115" state="hidden" r:id="rId37"/>
    <sheet name="9.4_REMOCAO_ARVORES" sheetId="116" state="hidden" r:id="rId38"/>
    <sheet name="9.5_REM_PARALEL" sheetId="117" state="hidden" r:id="rId39"/>
    <sheet name="9.6_REM_BLOK" sheetId="118" state="hidden" r:id="rId40"/>
    <sheet name="9.7_DEMOL_CONCRET" sheetId="119" state="hidden" r:id="rId41"/>
    <sheet name="9.8_DEMOL_PISO" sheetId="120" state="hidden" r:id="rId42"/>
    <sheet name="9.9_DEMOL_ALVENARIA" sheetId="121" state="hidden" r:id="rId43"/>
    <sheet name="9.10_REMOCAO_MEIOFIO" sheetId="123" state="hidden" r:id="rId44"/>
    <sheet name="9.12_LIMPEZA_BUEIRO" sheetId="124" state="hidden" r:id="rId45"/>
    <sheet name="SINAL_FX_AMARELA" sheetId="70" state="hidden" r:id="rId46"/>
    <sheet name="SINAL_FX_BRANCA" sheetId="71" state="hidden" r:id="rId47"/>
    <sheet name="SINAL_TACHINHAS" sheetId="72" state="hidden" r:id="rId48"/>
    <sheet name="REMOÇÃO_PAVIMENTO" sheetId="52" state="hidden" r:id="rId49"/>
    <sheet name="GABIÃO" sheetId="54" state="hidden" r:id="rId50"/>
    <sheet name="IMPRIMACAO" sheetId="46" state="hidden" r:id="rId51"/>
    <sheet name="PINTURA_LIGACAO" sheetId="47" state="hidden" r:id="rId52"/>
    <sheet name="ENLEIVAMENTO E HIDRO" sheetId="49" state="hidden" r:id="rId53"/>
    <sheet name="9.13_LIMPEZA_FINAL_OBRA" sheetId="126" state="hidden" r:id="rId54"/>
    <sheet name="Cronograma" sheetId="157" r:id="rId55"/>
    <sheet name="BDI" sheetId="145" r:id="rId56"/>
  </sheets>
  <externalReferences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I" localSheetId="1">#REF!</definedName>
    <definedName name="\I" localSheetId="2">#REF!</definedName>
    <definedName name="\I" localSheetId="3">#REF!</definedName>
    <definedName name="\I">#REF!</definedName>
    <definedName name="\S" localSheetId="1">[1]COMPOS1!#REF!</definedName>
    <definedName name="\S" localSheetId="2">[1]COMPOS1!#REF!</definedName>
    <definedName name="\S" localSheetId="3">[1]COMPOS1!#REF!</definedName>
    <definedName name="\S">[1]COMPOS1!#REF!</definedName>
    <definedName name="_01_09_96" localSheetId="1">#REF!</definedName>
    <definedName name="_01_09_96" localSheetId="2">#REF!</definedName>
    <definedName name="_01_09_96" localSheetId="3">#REF!</definedName>
    <definedName name="_01_09_96">#REF!</definedName>
    <definedName name="_xlnm._FilterDatabase" localSheetId="1" hidden="1">'2 Muro Alvenaria'!$Q$18:$Y$24</definedName>
    <definedName name="_xlnm._FilterDatabase" localSheetId="5" hidden="1">ORCAMENTO!$A$14:$I$73</definedName>
    <definedName name="_PL1" localSheetId="1">#REF!</definedName>
    <definedName name="_PL1" localSheetId="2">#REF!</definedName>
    <definedName name="_PL1" localSheetId="3">#REF!</definedName>
    <definedName name="_PL1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A">[0]!AA</definedName>
    <definedName name="AAAAA">[0]!AAAAA</definedName>
    <definedName name="AFDD">[0]!AFDD</definedName>
    <definedName name="ALTA" localSheetId="1">'[2]PRO-08'!#REF!</definedName>
    <definedName name="ALTA" localSheetId="2">'[2]PRO-08'!#REF!</definedName>
    <definedName name="ALTA" localSheetId="3">'[2]PRO-08'!#REF!</definedName>
    <definedName name="ALTA">'[2]PRO-08'!#REF!</definedName>
    <definedName name="amarela" localSheetId="1">#REF!</definedName>
    <definedName name="amarela" localSheetId="2">#REF!</definedName>
    <definedName name="amarela" localSheetId="3">#REF!</definedName>
    <definedName name="amarela">#REF!</definedName>
    <definedName name="ar" localSheetId="1">#REF!</definedName>
    <definedName name="ar" localSheetId="2">#REF!</definedName>
    <definedName name="ar" localSheetId="3">#REF!</definedName>
    <definedName name="ar">#REF!</definedName>
    <definedName name="_xlnm.Print_Area" localSheetId="8">'3.1_ESCAVAÇÃO'!$A$1:$I$30</definedName>
    <definedName name="_xlnm.Print_Area" localSheetId="9">'3.2_ATERRO'!$A$1:$I$30</definedName>
    <definedName name="_xlnm.Print_Area" localSheetId="10">'3.4_COMPACTACAO_100%'!$A$1:$I$30</definedName>
    <definedName name="_xlnm.Print_Area" localSheetId="11">'3.5_REFORÇO_RACHAO'!$A$1:$I$30</definedName>
    <definedName name="_xlnm.Print_Area" localSheetId="12">'5.1_REGULARIZACAO'!$A$1:$I$30</definedName>
    <definedName name="_xlnm.Print_Area" localSheetId="13">'5.2_MACADAME'!$A$1:$I$30</definedName>
    <definedName name="_xlnm.Print_Area" localSheetId="14">'5.3_BASE'!$A$1:$I$30</definedName>
    <definedName name="_xlnm.Print_Area" localSheetId="15">'5.5_IMPRIMACAO'!$A$1:$I$30</definedName>
    <definedName name="_xlnm.Print_Area" localSheetId="16">'5.6_PINTURA LIGACAO'!$A$1:$I$30</definedName>
    <definedName name="_xlnm.Print_Area" localSheetId="17">'5.7_CAUQ'!$A$1:$I$30</definedName>
    <definedName name="_xlnm.Print_Area" localSheetId="18">'5.9_FRESAGEM'!$A$1:$I$29</definedName>
    <definedName name="_xlnm.Print_Area" localSheetId="19">'6.1_CALCADA'!$A$1:$I$30</definedName>
    <definedName name="_xlnm.Print_Area" localSheetId="28">'6.10_ALVENARIA'!$A$1:$I$30</definedName>
    <definedName name="_xlnm.Print_Area" localSheetId="29">'6.13_GRADE'!$A$1:$I$30</definedName>
    <definedName name="_xlnm.Print_Area" localSheetId="30">'6.14_CAIACAO'!$A$1:$I$30</definedName>
    <definedName name="_xlnm.Print_Area" localSheetId="31">'6.15_POSTES'!$A$1:$I$31</definedName>
    <definedName name="_xlnm.Print_Area" localSheetId="20">'6.2_PODOTATIL'!$A$1:$I$30</definedName>
    <definedName name="_xlnm.Print_Area" localSheetId="21">'6.3_ARGAMASSA'!$A$1:$I$30</definedName>
    <definedName name="_xlnm.Print_Area" localSheetId="22">'6.4_PAVER'!$A$1:$I$30</definedName>
    <definedName name="_xlnm.Print_Area" localSheetId="23">'6.5_PAVER COLORIDO'!$A$1:$I$30</definedName>
    <definedName name="_xlnm.Print_Area" localSheetId="24">'6.6_LASTRO BRITA'!$A$1:$I$30</definedName>
    <definedName name="_xlnm.Print_Area" localSheetId="25">'6.7_CONCRETO_20MPA'!$A$1:$I$30</definedName>
    <definedName name="_xlnm.Print_Area" localSheetId="26">'6.8_FORMAS'!$A$1:$I$30</definedName>
    <definedName name="_xlnm.Print_Area" localSheetId="27">'6.9_AÇO'!$A$1:$I$30</definedName>
    <definedName name="_xlnm.Print_Area" localSheetId="32">'8.1_ARVORES'!$A$1:$I$31</definedName>
    <definedName name="_xlnm.Print_Area" localSheetId="33">'8.2_GRAMA'!$A$1:$I$30</definedName>
    <definedName name="_xlnm.Print_Area" localSheetId="34">'9.1_SEMIPORTICO'!$A$1:$I$30</definedName>
    <definedName name="_xlnm.Print_Area" localSheetId="43">'9.10_REMOCAO_MEIOFIO'!$A$1:$I$30</definedName>
    <definedName name="_xlnm.Print_Area" localSheetId="44">'9.12_LIMPEZA_BUEIRO'!$A$1:$I$30</definedName>
    <definedName name="_xlnm.Print_Area" localSheetId="53">'9.13_LIMPEZA_FINAL_OBRA'!$A$1:$I$30</definedName>
    <definedName name="_xlnm.Print_Area" localSheetId="35">'9.2_SEMIPORTICO DUPLO'!$A$1:$I$30</definedName>
    <definedName name="_xlnm.Print_Area" localSheetId="36">'9.3_REMOCAO_TUBO'!$A$1:$I$30</definedName>
    <definedName name="_xlnm.Print_Area" localSheetId="37">'9.4_REMOCAO_ARVORES'!$A$1:$I$30</definedName>
    <definedName name="_xlnm.Print_Area" localSheetId="38">'9.5_REM_PARALEL'!$A$1:$I$30</definedName>
    <definedName name="_xlnm.Print_Area" localSheetId="39">'9.6_REM_BLOK'!$A$1:$I$30</definedName>
    <definedName name="_xlnm.Print_Area" localSheetId="40">'9.7_DEMOL_CONCRET'!$A$1:$I$30</definedName>
    <definedName name="_xlnm.Print_Area" localSheetId="41">'9.8_DEMOL_PISO'!$A$1:$I$30</definedName>
    <definedName name="_xlnm.Print_Area" localSheetId="42">'9.9_DEMOL_ALVENARIA'!$A$1:$I$30</definedName>
    <definedName name="_xlnm.Print_Area" localSheetId="54">Cronograma!$A$1:$M$37</definedName>
    <definedName name="_xlnm.Print_Area" localSheetId="7">DRENAGEM!$A$1:$I$33</definedName>
    <definedName name="_xlnm.Print_Area" localSheetId="52">'ENLEIVAMENTO E HIDRO'!$A$1:$H$19</definedName>
    <definedName name="_xlnm.Print_Area" localSheetId="49">GABIÃO!$A$1:$I$23</definedName>
    <definedName name="_xlnm.Print_Area" localSheetId="50">IMPRIMACAO!$A$1:$I$21</definedName>
    <definedName name="_xlnm.Print_Area" localSheetId="5">ORCAMENTO!$A$1:$J$81</definedName>
    <definedName name="_xlnm.Print_Area" localSheetId="51">PINTURA_LIGACAO!$A$1:$I$21</definedName>
    <definedName name="_xlnm.Print_Area" localSheetId="6">QUADRO_QUANTIDADES!$A$1:$F$71</definedName>
    <definedName name="_xlnm.Print_Area" localSheetId="48">REMOÇÃO_PAVIMENTO!$A$1:$I$27</definedName>
    <definedName name="_xlnm.Print_Area" localSheetId="45">SINAL_FX_AMARELA!$A$1:$I$30</definedName>
    <definedName name="_xlnm.Print_Area" localSheetId="46">SINAL_FX_BRANCA!$A$1:$I$30</definedName>
    <definedName name="_xlnm.Print_Area" localSheetId="47">SINAL_TACHINHAS!$A$1:$I$30</definedName>
    <definedName name="ASP" localSheetId="1">#REF!</definedName>
    <definedName name="ASP" localSheetId="2">#REF!</definedName>
    <definedName name="ASP" localSheetId="3">#REF!</definedName>
    <definedName name="ASP">#REF!</definedName>
    <definedName name="Aut_original" localSheetId="1">[3]PROJETO!#REF!</definedName>
    <definedName name="Aut_original" localSheetId="2">[3]PROJETO!#REF!</definedName>
    <definedName name="Aut_original" localSheetId="3">[3]PROJETO!#REF!</definedName>
    <definedName name="Aut_original">[3]PROJETO!#REF!</definedName>
    <definedName name="Aut_resumo" localSheetId="1">[4]RESUMO_AUT1!#REF!</definedName>
    <definedName name="Aut_resumo" localSheetId="2">[4]RESUMO_AUT1!#REF!</definedName>
    <definedName name="Aut_resumo" localSheetId="3">[4]RESUMO_AUT1!#REF!</definedName>
    <definedName name="Aut_resumo">[4]RESUMO_AUT1!#REF!</definedName>
    <definedName name="AVC">[0]!AVC</definedName>
    <definedName name="azul" localSheetId="1">#REF!</definedName>
    <definedName name="azul" localSheetId="2">#REF!</definedName>
    <definedName name="azul" localSheetId="3">#REF!</definedName>
    <definedName name="azul">#REF!</definedName>
    <definedName name="AZULSINAL" localSheetId="1">#REF!</definedName>
    <definedName name="AZULSINAL" localSheetId="2">#REF!</definedName>
    <definedName name="AZULSINAL" localSheetId="3">#REF!</definedName>
    <definedName name="AZULSINAL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DI" localSheetId="1">#REF!</definedName>
    <definedName name="BDI" localSheetId="2">#REF!</definedName>
    <definedName name="BDI" localSheetId="3">#REF!</definedName>
    <definedName name="BDI">#REF!</definedName>
    <definedName name="BG" localSheetId="1">#REF!</definedName>
    <definedName name="BG" localSheetId="2">#REF!</definedName>
    <definedName name="BG" localSheetId="3">#REF!</definedName>
    <definedName name="BG">#REF!</definedName>
    <definedName name="BGU" localSheetId="1">#REF!</definedName>
    <definedName name="BGU" localSheetId="2">#REF!</definedName>
    <definedName name="BGU" localSheetId="3">#REF!</definedName>
    <definedName name="BGU">#REF!</definedName>
    <definedName name="BuiltIn_Print_Area" localSheetId="1">#REF!</definedName>
    <definedName name="BuiltIn_Print_Area" localSheetId="2">#REF!</definedName>
    <definedName name="BuiltIn_Print_Area" localSheetId="3">#REF!</definedName>
    <definedName name="BuiltIn_Print_Area">#REF!</definedName>
    <definedName name="CBU" localSheetId="1">#REF!</definedName>
    <definedName name="CBU" localSheetId="2">#REF!</definedName>
    <definedName name="CBU" localSheetId="3">#REF!</definedName>
    <definedName name="CBU">#REF!</definedName>
    <definedName name="CBUII" localSheetId="1">#REF!</definedName>
    <definedName name="CBUII" localSheetId="2">#REF!</definedName>
    <definedName name="CBUII" localSheetId="3">#REF!</definedName>
    <definedName name="CBUII">#REF!</definedName>
    <definedName name="CBUQB" localSheetId="1">#REF!</definedName>
    <definedName name="CBUQB" localSheetId="2">#REF!</definedName>
    <definedName name="CBUQB" localSheetId="3">#REF!</definedName>
    <definedName name="CBUQB">#REF!</definedName>
    <definedName name="CBUQc" localSheetId="1">#REF!</definedName>
    <definedName name="CBUQc" localSheetId="2">#REF!</definedName>
    <definedName name="CBUQc" localSheetId="3">#REF!</definedName>
    <definedName name="CBUQc">#REF!</definedName>
    <definedName name="CPAV" localSheetId="1">#REF!</definedName>
    <definedName name="CPAV" localSheetId="2">#REF!</definedName>
    <definedName name="CPAV" localSheetId="3">#REF!</definedName>
    <definedName name="CPAV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a">[0]!da</definedName>
    <definedName name="dadinho" localSheetId="1">#REF!</definedName>
    <definedName name="dadinho" localSheetId="2">#REF!</definedName>
    <definedName name="dadinho" localSheetId="3">#REF!</definedName>
    <definedName name="dadinho">#REF!</definedName>
    <definedName name="DADOS" localSheetId="1">#REF!</definedName>
    <definedName name="DADOS" localSheetId="2">#REF!</definedName>
    <definedName name="DADOS" localSheetId="3">#REF!</definedName>
    <definedName name="DADOS">#REF!</definedName>
    <definedName name="Data_Final" localSheetId="1">#REF!</definedName>
    <definedName name="Data_Final" localSheetId="2">#REF!</definedName>
    <definedName name="Data_Final" localSheetId="3">#REF!</definedName>
    <definedName name="Data_Final">#REF!</definedName>
    <definedName name="Data_Início" localSheetId="1">#REF!</definedName>
    <definedName name="Data_Início" localSheetId="2">#REF!</definedName>
    <definedName name="Data_Início" localSheetId="3">#REF!</definedName>
    <definedName name="Data_Início">#REF!</definedName>
    <definedName name="daV">[0]!daV</definedName>
    <definedName name="daVIDSON">[0]!daVIDSON</definedName>
    <definedName name="DGA" localSheetId="1">'[2]PRO-08'!#REF!</definedName>
    <definedName name="DGA" localSheetId="2">'[2]PRO-08'!#REF!</definedName>
    <definedName name="DGA" localSheetId="3">'[2]PRO-08'!#REF!</definedName>
    <definedName name="DGA">'[2]PRO-08'!#REF!</definedName>
    <definedName name="DIST" localSheetId="1">#REF!</definedName>
    <definedName name="DIST" localSheetId="2">#REF!</definedName>
    <definedName name="DIST" localSheetId="3">#REF!</definedName>
    <definedName name="DIST">#REF!</definedName>
    <definedName name="DIST1" localSheetId="1">#REF!</definedName>
    <definedName name="DIST1" localSheetId="2">#REF!</definedName>
    <definedName name="DIST1" localSheetId="3">#REF!</definedName>
    <definedName name="DIST1">#REF!</definedName>
    <definedName name="DIST10" localSheetId="1">#REF!</definedName>
    <definedName name="DIST10" localSheetId="2">#REF!</definedName>
    <definedName name="DIST10" localSheetId="3">#REF!</definedName>
    <definedName name="DIST10">#REF!</definedName>
    <definedName name="DIST2" localSheetId="1">#REF!</definedName>
    <definedName name="DIST2" localSheetId="2">#REF!</definedName>
    <definedName name="DIST2" localSheetId="3">#REF!</definedName>
    <definedName name="DIST2">#REF!</definedName>
    <definedName name="DJ" localSheetId="1">#REF!</definedName>
    <definedName name="DJ" localSheetId="2">#REF!</definedName>
    <definedName name="DJ" localSheetId="3">#REF!</definedName>
    <definedName name="DJ">#REF!</definedName>
    <definedName name="ECJ" localSheetId="1">#REF!</definedName>
    <definedName name="ECJ" localSheetId="2">#REF!</definedName>
    <definedName name="ECJ" localSheetId="3">#REF!</definedName>
    <definedName name="ECJ">#REF!</definedName>
    <definedName name="EJ" localSheetId="1">#REF!</definedName>
    <definedName name="EJ" localSheetId="2">#REF!</definedName>
    <definedName name="EJ" localSheetId="3">#REF!</definedName>
    <definedName name="EJ">#REF!</definedName>
    <definedName name="EXA" localSheetId="1">'[2]PRO-08'!#REF!</definedName>
    <definedName name="EXA" localSheetId="2">'[2]PRO-08'!#REF!</definedName>
    <definedName name="EXA" localSheetId="3">'[2]PRO-08'!#REF!</definedName>
    <definedName name="EXA">'[2]PRO-08'!#REF!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tenso">[0]!Extenso</definedName>
    <definedName name="fc1a" localSheetId="1">'[2]PRO-08'!#REF!</definedName>
    <definedName name="fc1a" localSheetId="2">'[2]PRO-08'!#REF!</definedName>
    <definedName name="fc1a" localSheetId="3">'[2]PRO-08'!#REF!</definedName>
    <definedName name="fc1a">'[2]PRO-08'!#REF!</definedName>
    <definedName name="FC2A" localSheetId="1">'[2]PRO-08'!#REF!</definedName>
    <definedName name="FC2A" localSheetId="2">'[2]PRO-08'!#REF!</definedName>
    <definedName name="FC2A" localSheetId="3">'[2]PRO-08'!#REF!</definedName>
    <definedName name="FC2A">'[2]PRO-08'!#REF!</definedName>
    <definedName name="FC3A" localSheetId="1">'[2]PRO-08'!#REF!</definedName>
    <definedName name="FC3A" localSheetId="2">'[2]PRO-08'!#REF!</definedName>
    <definedName name="FC3A" localSheetId="3">'[2]PRO-08'!#REF!</definedName>
    <definedName name="FC3A">'[2]PRO-08'!#REF!</definedName>
    <definedName name="hi" localSheetId="1">#REF!</definedName>
    <definedName name="hi" localSheetId="2">#REF!</definedName>
    <definedName name="hi" localSheetId="3">#REF!</definedName>
    <definedName name="hi">#REF!</definedName>
    <definedName name="IM" localSheetId="1">#REF!</definedName>
    <definedName name="IM" localSheetId="2">#REF!</definedName>
    <definedName name="IM" localSheetId="3">#REF!</definedName>
    <definedName name="IM">#REF!</definedName>
    <definedName name="Largura_da_Faixa_de_Tráfego___..........." localSheetId="1">#REF!</definedName>
    <definedName name="Largura_da_Faixa_de_Tráfego___..........." localSheetId="2">#REF!</definedName>
    <definedName name="Largura_da_Faixa_de_Tráfego___..........." localSheetId="3">#REF!</definedName>
    <definedName name="Largura_da_Faixa_de_Tráfego___...........">#REF!</definedName>
    <definedName name="LILASDRENA" localSheetId="1">#REF!</definedName>
    <definedName name="LILASDRENA" localSheetId="2">#REF!</definedName>
    <definedName name="LILASDRENA" localSheetId="3">#REF!</definedName>
    <definedName name="LILASDRENA">#REF!</definedName>
    <definedName name="Medição" localSheetId="1">#REF!</definedName>
    <definedName name="Medição" localSheetId="2">#REF!</definedName>
    <definedName name="Medição" localSheetId="3">#REF!</definedName>
    <definedName name="Medição">#REF!</definedName>
    <definedName name="Meu" localSheetId="1">#REF!</definedName>
    <definedName name="Meu" localSheetId="2">#REF!</definedName>
    <definedName name="Meu" localSheetId="3">#REF!</definedName>
    <definedName name="Meu">#REF!</definedName>
    <definedName name="módulo1.Extenso">[0]!módulo1.Extenso</definedName>
    <definedName name="NTEI" localSheetId="1">'[2]PRO-08'!#REF!</definedName>
    <definedName name="NTEI" localSheetId="2">'[2]PRO-08'!#REF!</definedName>
    <definedName name="NTEI" localSheetId="3">'[2]PRO-08'!#REF!</definedName>
    <definedName name="NTEI">'[2]PRO-08'!#REF!</definedName>
    <definedName name="OPA" localSheetId="1">'[2]PRO-08'!#REF!</definedName>
    <definedName name="OPA" localSheetId="2">'[2]PRO-08'!#REF!</definedName>
    <definedName name="OPA" localSheetId="3">'[2]PRO-08'!#REF!</definedName>
    <definedName name="OPA">'[2]PRO-08'!#REF!</definedName>
    <definedName name="PassaExtenso" localSheetId="1">[5]!PassaExtenso</definedName>
    <definedName name="PassaExtenso" localSheetId="2">[5]!PassaExtenso</definedName>
    <definedName name="PassaExtenso" localSheetId="3">[5]!PassaExtenso</definedName>
    <definedName name="PassaExtenso">[5]!PassaExtenso</definedName>
    <definedName name="pesquisa" localSheetId="1">#REF!</definedName>
    <definedName name="pesquisa" localSheetId="2">#REF!</definedName>
    <definedName name="pesquisa" localSheetId="3">#REF!</definedName>
    <definedName name="pesquisa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onte">[0]!Ponte</definedName>
    <definedName name="Print" localSheetId="1">[6]QuQuant!#REF!</definedName>
    <definedName name="Print" localSheetId="2">[6]QuQuant!#REF!</definedName>
    <definedName name="Print" localSheetId="3">[6]QuQuant!#REF!</definedName>
    <definedName name="Print">[6]QuQuant!#REF!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qq">[0]!qq</definedName>
    <definedName name="QQ_2">[0]!QQ_2</definedName>
    <definedName name="RBV">[7]Teor!$C$3:$C$7</definedName>
    <definedName name="rD">[0]!rD</definedName>
    <definedName name="REG" localSheetId="1">#REF!</definedName>
    <definedName name="REG" localSheetId="2">#REF!</definedName>
    <definedName name="REG" localSheetId="3">#REF!</definedName>
    <definedName name="REG">#REF!</definedName>
    <definedName name="REGULA" localSheetId="1">#REF!</definedName>
    <definedName name="REGULA" localSheetId="2">#REF!</definedName>
    <definedName name="REGULA" localSheetId="3">#REF!</definedName>
    <definedName name="REGULA">#REF!</definedName>
    <definedName name="RESUMO">[0]!RESUMO</definedName>
    <definedName name="RMA" localSheetId="1">'[2]PRO-08'!#REF!</definedName>
    <definedName name="RMA" localSheetId="2">'[2]PRO-08'!#REF!</definedName>
    <definedName name="RMA" localSheetId="3">'[2]PRO-08'!#REF!</definedName>
    <definedName name="RMA">'[2]PRO-08'!#REF!</definedName>
    <definedName name="Rodovia___................" localSheetId="1">#REF!</definedName>
    <definedName name="Rodovia___................" localSheetId="2">#REF!</definedName>
    <definedName name="Rodovia___................" localSheetId="3">#REF!</definedName>
    <definedName name="Rodovia___................">#REF!</definedName>
    <definedName name="RS" localSheetId="1">#REF!</definedName>
    <definedName name="RS" localSheetId="2">#REF!</definedName>
    <definedName name="RS" localSheetId="3">#REF!</definedName>
    <definedName name="RS">#REF!</definedName>
    <definedName name="sbg" localSheetId="1">#REF!</definedName>
    <definedName name="sbg" localSheetId="2">#REF!</definedName>
    <definedName name="sbg" localSheetId="3">#REF!</definedName>
    <definedName name="sbg">#REF!</definedName>
    <definedName name="SBTC" localSheetId="1">#REF!</definedName>
    <definedName name="SBTC" localSheetId="2">#REF!</definedName>
    <definedName name="SBTC" localSheetId="3">#REF!</definedName>
    <definedName name="SBTC">#REF!</definedName>
    <definedName name="Teor">[7]Teor!$A$3:$A$7</definedName>
    <definedName name="_xlnm.Print_Titles" localSheetId="8">'3.1_ESCAVAÇÃO'!$1:$10</definedName>
    <definedName name="_xlnm.Print_Titles" localSheetId="9">'3.2_ATERRO'!$1:$10</definedName>
    <definedName name="_xlnm.Print_Titles" localSheetId="10">'3.4_COMPACTACAO_100%'!$1:$10</definedName>
    <definedName name="_xlnm.Print_Titles" localSheetId="11">'3.5_REFORÇO_RACHAO'!$1:$10</definedName>
    <definedName name="_xlnm.Print_Titles" localSheetId="12">'5.1_REGULARIZACAO'!$1:$10</definedName>
    <definedName name="_xlnm.Print_Titles" localSheetId="13">'5.2_MACADAME'!$1:$10</definedName>
    <definedName name="_xlnm.Print_Titles" localSheetId="14">'5.3_BASE'!$1:$10</definedName>
    <definedName name="_xlnm.Print_Titles" localSheetId="15">'5.5_IMPRIMACAO'!$1:$10</definedName>
    <definedName name="_xlnm.Print_Titles" localSheetId="16">'5.6_PINTURA LIGACAO'!$1:$10</definedName>
    <definedName name="_xlnm.Print_Titles" localSheetId="17">'5.7_CAUQ'!$1:$10</definedName>
    <definedName name="_xlnm.Print_Titles" localSheetId="18">'5.9_FRESAGEM'!$1:$10</definedName>
    <definedName name="_xlnm.Print_Titles" localSheetId="19">'6.1_CALCADA'!$1:$10</definedName>
    <definedName name="_xlnm.Print_Titles" localSheetId="28">'6.10_ALVENARIA'!$1:$10</definedName>
    <definedName name="_xlnm.Print_Titles" localSheetId="29">'6.13_GRADE'!$1:$10</definedName>
    <definedName name="_xlnm.Print_Titles" localSheetId="30">'6.14_CAIACAO'!$1:$10</definedName>
    <definedName name="_xlnm.Print_Titles" localSheetId="31">'6.15_POSTES'!$1:$10</definedName>
    <definedName name="_xlnm.Print_Titles" localSheetId="20">'6.2_PODOTATIL'!$1:$10</definedName>
    <definedName name="_xlnm.Print_Titles" localSheetId="21">'6.3_ARGAMASSA'!$1:$10</definedName>
    <definedName name="_xlnm.Print_Titles" localSheetId="22">'6.4_PAVER'!$1:$10</definedName>
    <definedName name="_xlnm.Print_Titles" localSheetId="23">'6.5_PAVER COLORIDO'!$1:$10</definedName>
    <definedName name="_xlnm.Print_Titles" localSheetId="24">'6.6_LASTRO BRITA'!$1:$10</definedName>
    <definedName name="_xlnm.Print_Titles" localSheetId="25">'6.7_CONCRETO_20MPA'!$1:$10</definedName>
    <definedName name="_xlnm.Print_Titles" localSheetId="26">'6.8_FORMAS'!$1:$10</definedName>
    <definedName name="_xlnm.Print_Titles" localSheetId="27">'6.9_AÇO'!$1:$10</definedName>
    <definedName name="_xlnm.Print_Titles" localSheetId="32">'8.1_ARVORES'!$1:$10</definedName>
    <definedName name="_xlnm.Print_Titles" localSheetId="33">'8.2_GRAMA'!$1:$10</definedName>
    <definedName name="_xlnm.Print_Titles" localSheetId="34">'9.1_SEMIPORTICO'!$1:$10</definedName>
    <definedName name="_xlnm.Print_Titles" localSheetId="43">'9.10_REMOCAO_MEIOFIO'!$1:$10</definedName>
    <definedName name="_xlnm.Print_Titles" localSheetId="44">'9.12_LIMPEZA_BUEIRO'!$1:$10</definedName>
    <definedName name="_xlnm.Print_Titles" localSheetId="53">'9.13_LIMPEZA_FINAL_OBRA'!$1:$10</definedName>
    <definedName name="_xlnm.Print_Titles" localSheetId="35">'9.2_SEMIPORTICO DUPLO'!$1:$10</definedName>
    <definedName name="_xlnm.Print_Titles" localSheetId="36">'9.3_REMOCAO_TUBO'!$1:$10</definedName>
    <definedName name="_xlnm.Print_Titles" localSheetId="37">'9.4_REMOCAO_ARVORES'!$1:$10</definedName>
    <definedName name="_xlnm.Print_Titles" localSheetId="38">'9.5_REM_PARALEL'!$1:$10</definedName>
    <definedName name="_xlnm.Print_Titles" localSheetId="39">'9.6_REM_BLOK'!$1:$10</definedName>
    <definedName name="_xlnm.Print_Titles" localSheetId="40">'9.7_DEMOL_CONCRET'!$1:$10</definedName>
    <definedName name="_xlnm.Print_Titles" localSheetId="41">'9.8_DEMOL_PISO'!$1:$10</definedName>
    <definedName name="_xlnm.Print_Titles" localSheetId="42">'9.9_DEMOL_ALVENARIA'!$1:$10</definedName>
    <definedName name="_xlnm.Print_Titles" localSheetId="7">DRENAGEM!$1:$8</definedName>
    <definedName name="_xlnm.Print_Titles" localSheetId="52">'ENLEIVAMENTO E HIDRO'!$1:$8</definedName>
    <definedName name="_xlnm.Print_Titles" localSheetId="49">GABIÃO!$1:$8</definedName>
    <definedName name="_xlnm.Print_Titles" localSheetId="50">IMPRIMACAO!$1:$8</definedName>
    <definedName name="_xlnm.Print_Titles" localSheetId="5">ORCAMENTO!$1:$12</definedName>
    <definedName name="_xlnm.Print_Titles" localSheetId="51">PINTURA_LIGACAO!$1:$8</definedName>
    <definedName name="_xlnm.Print_Titles" localSheetId="6">QUADRO_QUANTIDADES!$1:$3</definedName>
    <definedName name="_xlnm.Print_Titles" localSheetId="48">REMOÇÃO_PAVIMENTO!$1:$8</definedName>
    <definedName name="_xlnm.Print_Titles" localSheetId="45">SINAL_FX_AMARELA!$1:$10</definedName>
    <definedName name="_xlnm.Print_Titles" localSheetId="46">SINAL_FX_BRANCA!$1:$10</definedName>
    <definedName name="_xlnm.Print_Titles" localSheetId="47">SINAL_TACHINHAS!$1:$10</definedName>
    <definedName name="TPM" localSheetId="1">#REF!</definedName>
    <definedName name="TPM" localSheetId="2">#REF!</definedName>
    <definedName name="TPM" localSheetId="3">#REF!</definedName>
    <definedName name="TPM">#REF!</definedName>
    <definedName name="Vazios">[7]Teor!$B$3:$B$7</definedName>
    <definedName name="verde" localSheetId="1">#REF!</definedName>
    <definedName name="verde" localSheetId="2">#REF!</definedName>
    <definedName name="verde" localSheetId="3">#REF!</definedName>
    <definedName name="verde">#REF!</definedName>
    <definedName name="verdepav" localSheetId="1">#REF!</definedName>
    <definedName name="verdepav" localSheetId="2">#REF!</definedName>
    <definedName name="verdepav" localSheetId="3">#REF!</definedName>
    <definedName name="verdepav">#REF!</definedName>
    <definedName name="WEWRWR">[0]!WEWRWR</definedName>
    <definedName name="x" localSheetId="1">[7]Equipamentos!#REF!</definedName>
    <definedName name="x" localSheetId="2">[7]Equipamentos!#REF!</definedName>
    <definedName name="x" localSheetId="3">[7]Equipamentos!#REF!</definedName>
    <definedName name="x">[7]Equipamentos!#REF!</definedName>
    <definedName name="XXX">[0]!XXX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F7" i="157"/>
  <c r="F5"/>
  <c r="M38" i="43"/>
  <c r="M21"/>
  <c r="L21"/>
  <c r="K21"/>
  <c r="K53"/>
  <c r="L54" i="167"/>
  <c r="L52"/>
  <c r="J82"/>
  <c r="L82" s="1"/>
  <c r="L84" s="1"/>
  <c r="J81"/>
  <c r="J10" i="43"/>
  <c r="G21"/>
  <c r="G20"/>
  <c r="G42"/>
  <c r="G50"/>
  <c r="N27"/>
  <c r="N25"/>
  <c r="N26"/>
  <c r="N24"/>
  <c r="L63" i="165"/>
  <c r="L62"/>
  <c r="E23" i="43"/>
  <c r="A23"/>
  <c r="A23" i="144"/>
  <c r="B23"/>
  <c r="D23" i="43" s="1"/>
  <c r="C23" i="144"/>
  <c r="B14" i="165"/>
  <c r="A14"/>
  <c r="C13"/>
  <c r="B13"/>
  <c r="A13"/>
  <c r="J59"/>
  <c r="L59" s="1"/>
  <c r="J60"/>
  <c r="L60" s="1"/>
  <c r="J61"/>
  <c r="L61" s="1"/>
  <c r="K23"/>
  <c r="J58"/>
  <c r="L58" s="1"/>
  <c r="L56"/>
  <c r="J57"/>
  <c r="L57" s="1"/>
  <c r="J56"/>
  <c r="J55"/>
  <c r="L55" s="1"/>
  <c r="J54"/>
  <c r="L54" s="1"/>
  <c r="D13" l="1"/>
  <c r="D23" i="144" s="1"/>
  <c r="F23" i="43" s="1"/>
  <c r="Q40" l="1"/>
  <c r="P40"/>
  <c r="O36"/>
  <c r="N36"/>
  <c r="M36"/>
  <c r="O37" s="1"/>
  <c r="G55"/>
  <c r="G54"/>
  <c r="J6"/>
  <c r="X23" i="167"/>
  <c r="L66" i="43"/>
  <c r="L46"/>
  <c r="L44"/>
  <c r="L42"/>
  <c r="L41"/>
  <c r="E47"/>
  <c r="A45" i="144"/>
  <c r="C45"/>
  <c r="D45"/>
  <c r="A46"/>
  <c r="B46"/>
  <c r="D46" i="43" s="1"/>
  <c r="C46" i="144"/>
  <c r="E46" i="43" s="1"/>
  <c r="D46" i="144"/>
  <c r="A47"/>
  <c r="A47" i="43" s="1"/>
  <c r="B47" i="144"/>
  <c r="D47" i="43" s="1"/>
  <c r="C47" i="144"/>
  <c r="D47"/>
  <c r="F47" i="43" s="1"/>
  <c r="T24" i="167"/>
  <c r="T26"/>
  <c r="T25"/>
  <c r="T23"/>
  <c r="C14" i="166"/>
  <c r="D13"/>
  <c r="C13"/>
  <c r="D12"/>
  <c r="D11"/>
  <c r="C12"/>
  <c r="C11"/>
  <c r="B14"/>
  <c r="A14"/>
  <c r="B13"/>
  <c r="A13"/>
  <c r="B12"/>
  <c r="B45" i="144" s="1"/>
  <c r="A12" i="166"/>
  <c r="M15" i="157"/>
  <c r="M16"/>
  <c r="M17"/>
  <c r="M14"/>
  <c r="Q41" i="43" l="1"/>
  <c r="P41"/>
  <c r="G64"/>
  <c r="G63"/>
  <c r="B64"/>
  <c r="C64"/>
  <c r="C63"/>
  <c r="B63"/>
  <c r="G61"/>
  <c r="G60"/>
  <c r="B61"/>
  <c r="C61"/>
  <c r="C60"/>
  <c r="B60"/>
  <c r="C25" i="165"/>
  <c r="C26"/>
  <c r="C27"/>
  <c r="C28"/>
  <c r="C38" i="144" s="1"/>
  <c r="E38" i="43" s="1"/>
  <c r="B25" i="165"/>
  <c r="B26"/>
  <c r="B27"/>
  <c r="B28"/>
  <c r="B38" i="144" s="1"/>
  <c r="D38" i="43" s="1"/>
  <c r="A25" i="165"/>
  <c r="A26"/>
  <c r="A27"/>
  <c r="A28"/>
  <c r="A38" i="144" s="1"/>
  <c r="A38" i="43" s="1"/>
  <c r="C24" i="165"/>
  <c r="B24"/>
  <c r="A24"/>
  <c r="G57" i="43"/>
  <c r="G30"/>
  <c r="G58"/>
  <c r="G56"/>
  <c r="G29"/>
  <c r="G26"/>
  <c r="C56"/>
  <c r="C54"/>
  <c r="C55"/>
  <c r="B21" i="165" l="1"/>
  <c r="G31" i="43" l="1"/>
  <c r="G27"/>
  <c r="C31"/>
  <c r="C27"/>
  <c r="C58" s="1"/>
  <c r="C26"/>
  <c r="B31" i="144"/>
  <c r="C22" i="165"/>
  <c r="C32" i="144" s="1"/>
  <c r="B22" i="165"/>
  <c r="B32" i="144" s="1"/>
  <c r="A22" i="165"/>
  <c r="A32" i="144" s="1"/>
  <c r="C61" l="1"/>
  <c r="E61" i="43" s="1"/>
  <c r="C63" i="144"/>
  <c r="E63" i="43" s="1"/>
  <c r="A66" i="144"/>
  <c r="A66" i="43" s="1"/>
  <c r="B66" i="144"/>
  <c r="D66" i="43" s="1"/>
  <c r="C66" i="144"/>
  <c r="E66" i="43" s="1"/>
  <c r="D66" i="144"/>
  <c r="F66" i="43" s="1"/>
  <c r="A67" i="144"/>
  <c r="A67" i="43" s="1"/>
  <c r="B67" i="144"/>
  <c r="D67" i="43" s="1"/>
  <c r="C67" i="144"/>
  <c r="E67" i="43" s="1"/>
  <c r="D67" i="144"/>
  <c r="F67" i="43" s="1"/>
  <c r="A68" i="144"/>
  <c r="A68" i="43" s="1"/>
  <c r="B68" i="144"/>
  <c r="D68" i="43" s="1"/>
  <c r="C68" i="144"/>
  <c r="E68" i="43" s="1"/>
  <c r="D68" i="144"/>
  <c r="A69"/>
  <c r="A69" i="43" s="1"/>
  <c r="B69" i="144"/>
  <c r="D69" i="43" s="1"/>
  <c r="C69" i="144"/>
  <c r="E69" i="43" s="1"/>
  <c r="D69" i="144"/>
  <c r="F69" i="43" s="1"/>
  <c r="A70" i="144"/>
  <c r="A70" i="43" s="1"/>
  <c r="B70" i="144"/>
  <c r="D70" i="43" s="1"/>
  <c r="C70" i="144"/>
  <c r="E70" i="43" s="1"/>
  <c r="D70" i="144"/>
  <c r="F70" i="43" s="1"/>
  <c r="B51" i="144"/>
  <c r="D51" i="43" s="1"/>
  <c r="C55" i="144"/>
  <c r="E55" i="43" s="1"/>
  <c r="A56" i="144"/>
  <c r="A56" i="43" s="1"/>
  <c r="C57" i="144"/>
  <c r="E57" i="43" s="1"/>
  <c r="A58" i="144"/>
  <c r="A58" i="43" s="1"/>
  <c r="B49" i="144"/>
  <c r="D49" i="43" s="1"/>
  <c r="B17" i="157" s="1"/>
  <c r="A49" i="144"/>
  <c r="A49" i="43" s="1"/>
  <c r="A17" i="157" s="1"/>
  <c r="A46" i="43"/>
  <c r="L33" i="166"/>
  <c r="D45" i="43"/>
  <c r="A45"/>
  <c r="B16" i="165"/>
  <c r="B15"/>
  <c r="B12"/>
  <c r="B22" i="144" s="1"/>
  <c r="D22" i="43" s="1"/>
  <c r="A12" i="165"/>
  <c r="A22" i="144" s="1"/>
  <c r="A22" i="43" s="1"/>
  <c r="C23" i="167"/>
  <c r="C65" i="144" s="1"/>
  <c r="E65" i="43" s="1"/>
  <c r="B23" i="167"/>
  <c r="B65" i="144" s="1"/>
  <c r="D65" i="43" s="1"/>
  <c r="A23" i="167"/>
  <c r="A65" i="144" s="1"/>
  <c r="A65" i="43" s="1"/>
  <c r="J80" i="167"/>
  <c r="L80" s="1"/>
  <c r="J78"/>
  <c r="L78" s="1"/>
  <c r="L81"/>
  <c r="J77"/>
  <c r="L77" s="1"/>
  <c r="J79"/>
  <c r="L79" s="1"/>
  <c r="J76"/>
  <c r="L76" s="1"/>
  <c r="J75"/>
  <c r="L75" s="1"/>
  <c r="C22"/>
  <c r="C64" i="144" s="1"/>
  <c r="E64" i="43" s="1"/>
  <c r="C21" i="167"/>
  <c r="C20"/>
  <c r="C62" i="144" s="1"/>
  <c r="E62" i="43" s="1"/>
  <c r="C19" i="167"/>
  <c r="C18"/>
  <c r="C60" i="144" s="1"/>
  <c r="E60" i="43" s="1"/>
  <c r="C17" i="167"/>
  <c r="C59" i="144" s="1"/>
  <c r="E59" i="43" s="1"/>
  <c r="C16" i="167"/>
  <c r="C58" i="144" s="1"/>
  <c r="E58" i="43" s="1"/>
  <c r="C15" i="167"/>
  <c r="C14"/>
  <c r="C56" i="144" s="1"/>
  <c r="E56" i="43" s="1"/>
  <c r="C13" i="167"/>
  <c r="C12"/>
  <c r="C54" i="144" s="1"/>
  <c r="E54" i="43" s="1"/>
  <c r="C8" i="167"/>
  <c r="C50" i="144" s="1"/>
  <c r="E50" i="43" s="1"/>
  <c r="B22" i="167"/>
  <c r="B64" i="144" s="1"/>
  <c r="D64" i="43" s="1"/>
  <c r="B21" i="167"/>
  <c r="B63" i="144" s="1"/>
  <c r="D63" i="43" s="1"/>
  <c r="B20" i="167"/>
  <c r="B62" i="144" s="1"/>
  <c r="D62" i="43" s="1"/>
  <c r="B19" i="167"/>
  <c r="B61" i="144" s="1"/>
  <c r="D61" i="43" s="1"/>
  <c r="B18" i="167"/>
  <c r="B60" i="144" s="1"/>
  <c r="D60" i="43" s="1"/>
  <c r="B17" i="167"/>
  <c r="B59" i="144" s="1"/>
  <c r="D59" i="43" s="1"/>
  <c r="B16" i="167"/>
  <c r="B58" i="144" s="1"/>
  <c r="D58" i="43" s="1"/>
  <c r="B15" i="167"/>
  <c r="B57" i="144" s="1"/>
  <c r="D57" i="43" s="1"/>
  <c r="B14" i="167"/>
  <c r="B56" i="144" s="1"/>
  <c r="D56" i="43" s="1"/>
  <c r="B13" i="167"/>
  <c r="B55" i="144" s="1"/>
  <c r="D55" i="43" s="1"/>
  <c r="B12" i="167"/>
  <c r="B54" i="144" s="1"/>
  <c r="D54" i="43" s="1"/>
  <c r="B11" i="167"/>
  <c r="B53" i="144" s="1"/>
  <c r="D53" i="43" s="1"/>
  <c r="B10" i="167"/>
  <c r="B52" i="144" s="1"/>
  <c r="D52" i="43" s="1"/>
  <c r="B9" i="167"/>
  <c r="B8"/>
  <c r="B50" i="144" s="1"/>
  <c r="D50" i="43" s="1"/>
  <c r="A22" i="167"/>
  <c r="A64" i="144" s="1"/>
  <c r="A64" i="43" s="1"/>
  <c r="A21" i="167"/>
  <c r="A63" i="144" s="1"/>
  <c r="A63" i="43" s="1"/>
  <c r="A20" i="167"/>
  <c r="A62" i="144" s="1"/>
  <c r="A62" i="43" s="1"/>
  <c r="A19" i="167"/>
  <c r="A61" i="144" s="1"/>
  <c r="A61" i="43" s="1"/>
  <c r="A18" i="167"/>
  <c r="A60" i="144" s="1"/>
  <c r="A60" i="43" s="1"/>
  <c r="A17" i="167"/>
  <c r="A59" i="144" s="1"/>
  <c r="A59" i="43" s="1"/>
  <c r="A16" i="167"/>
  <c r="A15"/>
  <c r="A57" i="144" s="1"/>
  <c r="A57" i="43" s="1"/>
  <c r="A14" i="167"/>
  <c r="A13"/>
  <c r="A55" i="144" s="1"/>
  <c r="A55" i="43" s="1"/>
  <c r="A12" i="167"/>
  <c r="A54" i="144" s="1"/>
  <c r="A54" i="43" s="1"/>
  <c r="A11" i="167"/>
  <c r="A53" i="144" s="1"/>
  <c r="A53" i="43" s="1"/>
  <c r="A10" i="167"/>
  <c r="A52" i="144" s="1"/>
  <c r="A52" i="43" s="1"/>
  <c r="A9" i="167"/>
  <c r="A51" i="144" s="1"/>
  <c r="A51" i="43" s="1"/>
  <c r="A8" i="167"/>
  <c r="A50" i="144" s="1"/>
  <c r="A50" i="43" s="1"/>
  <c r="X10" i="167"/>
  <c r="J68"/>
  <c r="L68" s="1"/>
  <c r="J67"/>
  <c r="L67" s="1"/>
  <c r="J66"/>
  <c r="L66" s="1"/>
  <c r="J65"/>
  <c r="L65" s="1"/>
  <c r="J58"/>
  <c r="L58" s="1"/>
  <c r="J59"/>
  <c r="L59" s="1"/>
  <c r="F46" i="43" l="1"/>
  <c r="D14" i="166"/>
  <c r="B25" i="144"/>
  <c r="D25" i="43" s="1"/>
  <c r="C36" i="144"/>
  <c r="E36" i="43" s="1"/>
  <c r="B24" i="144"/>
  <c r="D24" i="43" s="1"/>
  <c r="C37" i="144"/>
  <c r="E37" i="43" s="1"/>
  <c r="C34" i="144"/>
  <c r="E34" i="43" s="1"/>
  <c r="B26" i="144"/>
  <c r="D26" i="43" s="1"/>
  <c r="C35" i="144"/>
  <c r="E35" i="43" s="1"/>
  <c r="D23" i="167"/>
  <c r="D65" i="144" s="1"/>
  <c r="F65" i="43" s="1"/>
  <c r="L70" i="167"/>
  <c r="L61"/>
  <c r="D20" s="1"/>
  <c r="D62" i="144" s="1"/>
  <c r="F62" i="43" s="1"/>
  <c r="L71" i="167" l="1"/>
  <c r="D22" s="1"/>
  <c r="D64" i="144" s="1"/>
  <c r="F64" i="43" s="1"/>
  <c r="D21" i="167"/>
  <c r="D63" i="144" s="1"/>
  <c r="F63" i="43" s="1"/>
  <c r="J44" i="167" l="1"/>
  <c r="L44" s="1"/>
  <c r="J45"/>
  <c r="L45" s="1"/>
  <c r="J46"/>
  <c r="L46" s="1"/>
  <c r="J47"/>
  <c r="L47" s="1"/>
  <c r="J48"/>
  <c r="L48" s="1"/>
  <c r="J43"/>
  <c r="L43" s="1"/>
  <c r="X25"/>
  <c r="W25"/>
  <c r="X24"/>
  <c r="V24"/>
  <c r="W24" s="1"/>
  <c r="X26"/>
  <c r="W26"/>
  <c r="V23"/>
  <c r="W23" s="1"/>
  <c r="J29"/>
  <c r="L29" s="1"/>
  <c r="J28"/>
  <c r="L28" s="1"/>
  <c r="J22"/>
  <c r="L22" s="1"/>
  <c r="J16"/>
  <c r="L16" s="1"/>
  <c r="L36" s="1"/>
  <c r="C11"/>
  <c r="C53" i="144" s="1"/>
  <c r="E53" i="43" s="1"/>
  <c r="W10" i="167"/>
  <c r="C10"/>
  <c r="C52" i="144" s="1"/>
  <c r="E52" i="43" s="1"/>
  <c r="X9" i="167"/>
  <c r="W9"/>
  <c r="J9"/>
  <c r="L9" s="1"/>
  <c r="C9"/>
  <c r="C51" i="144" s="1"/>
  <c r="E51" i="43" s="1"/>
  <c r="F45"/>
  <c r="E45"/>
  <c r="D44" i="144"/>
  <c r="F44" i="43" s="1"/>
  <c r="C44" i="144"/>
  <c r="E44" i="43" s="1"/>
  <c r="B11" i="166"/>
  <c r="B44" i="144" s="1"/>
  <c r="D44" i="43" s="1"/>
  <c r="A11" i="166"/>
  <c r="A44" i="144" s="1"/>
  <c r="A44" i="43" s="1"/>
  <c r="B40" i="144"/>
  <c r="D40" i="43" s="1"/>
  <c r="A40" i="144"/>
  <c r="A40" i="43" s="1"/>
  <c r="A16" i="157" s="1"/>
  <c r="L50" i="167" l="1"/>
  <c r="D17" s="1"/>
  <c r="D59" i="144" s="1"/>
  <c r="F59" i="43" s="1"/>
  <c r="Y23" i="167"/>
  <c r="Y26"/>
  <c r="Y25"/>
  <c r="Y24"/>
  <c r="Y9"/>
  <c r="L31"/>
  <c r="D11" s="1"/>
  <c r="D53" i="144" s="1"/>
  <c r="F53" i="43" s="1"/>
  <c r="Y10" i="167"/>
  <c r="Y17" s="1"/>
  <c r="Y18" s="1"/>
  <c r="D14" s="1"/>
  <c r="D56" i="144" s="1"/>
  <c r="F56" i="43" s="1"/>
  <c r="L24" i="167"/>
  <c r="D10" s="1"/>
  <c r="D52" i="144" s="1"/>
  <c r="F52" i="43" s="1"/>
  <c r="L18" i="167"/>
  <c r="D9" s="1"/>
  <c r="D51" i="144" s="1"/>
  <c r="F51" i="43" s="1"/>
  <c r="L12" i="167"/>
  <c r="C23" i="165"/>
  <c r="B23"/>
  <c r="A23"/>
  <c r="C21"/>
  <c r="C20"/>
  <c r="C18"/>
  <c r="C19"/>
  <c r="C17"/>
  <c r="C16"/>
  <c r="C15"/>
  <c r="C14"/>
  <c r="D32" i="43"/>
  <c r="B20" i="165"/>
  <c r="A21"/>
  <c r="A20"/>
  <c r="A18"/>
  <c r="B18"/>
  <c r="A19"/>
  <c r="B19"/>
  <c r="B17"/>
  <c r="A17"/>
  <c r="A16"/>
  <c r="A15"/>
  <c r="B11"/>
  <c r="B21" i="144" s="1"/>
  <c r="D21" i="43" s="1"/>
  <c r="B10" i="165"/>
  <c r="B20" i="144" s="1"/>
  <c r="D20" i="43" s="1"/>
  <c r="A11" i="165"/>
  <c r="A21" i="144" s="1"/>
  <c r="A21" i="43" s="1"/>
  <c r="A10" i="165"/>
  <c r="A20" i="144" s="1"/>
  <c r="A20" i="43" s="1"/>
  <c r="B9" i="165"/>
  <c r="B19" i="144" s="1"/>
  <c r="D19" i="43" s="1"/>
  <c r="H84" i="165"/>
  <c r="J84" s="1"/>
  <c r="L84" s="1"/>
  <c r="J77"/>
  <c r="L77" s="1"/>
  <c r="J78"/>
  <c r="L78" s="1"/>
  <c r="J75"/>
  <c r="L75" s="1"/>
  <c r="J76"/>
  <c r="L76" s="1"/>
  <c r="J74"/>
  <c r="L74" s="1"/>
  <c r="S21"/>
  <c r="X44"/>
  <c r="X43"/>
  <c r="T43"/>
  <c r="T33"/>
  <c r="V33" s="1"/>
  <c r="W33" s="1"/>
  <c r="X35"/>
  <c r="X34"/>
  <c r="X33"/>
  <c r="C10" i="166"/>
  <c r="C43" i="144" s="1"/>
  <c r="E43" i="43" s="1"/>
  <c r="B10" i="166"/>
  <c r="B43" i="144" s="1"/>
  <c r="D43" i="43" s="1"/>
  <c r="A10" i="166"/>
  <c r="A43" i="144" s="1"/>
  <c r="A43" i="43" s="1"/>
  <c r="C9" i="166"/>
  <c r="C42" i="144" s="1"/>
  <c r="E42" i="43" s="1"/>
  <c r="B9" i="166"/>
  <c r="B42" i="144" s="1"/>
  <c r="D42" i="43" s="1"/>
  <c r="A9" i="166"/>
  <c r="A42" i="144" s="1"/>
  <c r="A42" i="43" s="1"/>
  <c r="C8" i="166"/>
  <c r="C41" i="144" s="1"/>
  <c r="E41" i="43" s="1"/>
  <c r="B8" i="166"/>
  <c r="A8"/>
  <c r="L16"/>
  <c r="L10"/>
  <c r="L9"/>
  <c r="H8"/>
  <c r="L8" s="1"/>
  <c r="J22"/>
  <c r="L22" s="1"/>
  <c r="B41"/>
  <c r="B42" s="1"/>
  <c r="L89" i="165" l="1"/>
  <c r="D27" s="1"/>
  <c r="L86"/>
  <c r="D24" s="1"/>
  <c r="A26" i="144"/>
  <c r="A26" i="43" s="1"/>
  <c r="A29" i="144"/>
  <c r="A32" i="43"/>
  <c r="A31" i="144"/>
  <c r="A31" i="43" s="1"/>
  <c r="C25" i="144"/>
  <c r="E25" i="43" s="1"/>
  <c r="C28" i="144"/>
  <c r="E28" i="43" s="1"/>
  <c r="B33" i="144"/>
  <c r="D33" i="43" s="1"/>
  <c r="A35" i="144"/>
  <c r="A35" i="43" s="1"/>
  <c r="A25" i="144"/>
  <c r="A25" i="43" s="1"/>
  <c r="B29" i="144"/>
  <c r="D29" i="43" s="1"/>
  <c r="A30" i="144"/>
  <c r="A30" i="43" s="1"/>
  <c r="C24" i="144"/>
  <c r="E24" i="43" s="1"/>
  <c r="C29" i="144"/>
  <c r="E29" i="43" s="1"/>
  <c r="A33" i="144"/>
  <c r="A33" i="43" s="1"/>
  <c r="A36" i="144"/>
  <c r="A36" i="43" s="1"/>
  <c r="B37" i="144"/>
  <c r="D37" i="43" s="1"/>
  <c r="A24" i="144"/>
  <c r="A24" i="43" s="1"/>
  <c r="B27" i="144"/>
  <c r="D27" i="43" s="1"/>
  <c r="A29"/>
  <c r="A28" i="144"/>
  <c r="A28" i="43" s="1"/>
  <c r="C27" i="144"/>
  <c r="E27" i="43" s="1"/>
  <c r="E32"/>
  <c r="C31" i="144"/>
  <c r="E31" i="43" s="1"/>
  <c r="A37" i="144"/>
  <c r="A37" i="43" s="1"/>
  <c r="A27" i="144"/>
  <c r="A27" i="43" s="1"/>
  <c r="B28" i="144"/>
  <c r="D28" i="43" s="1"/>
  <c r="D31"/>
  <c r="B30" i="144"/>
  <c r="D30" i="43" s="1"/>
  <c r="C26" i="144"/>
  <c r="E26" i="43" s="1"/>
  <c r="C30" i="144"/>
  <c r="E30" i="43" s="1"/>
  <c r="A34" i="144"/>
  <c r="A34" i="43" s="1"/>
  <c r="C33" i="144"/>
  <c r="E33" i="43" s="1"/>
  <c r="B36" i="144"/>
  <c r="D36" i="43" s="1"/>
  <c r="B35" i="144"/>
  <c r="D35" i="43" s="1"/>
  <c r="B34" i="144"/>
  <c r="D34" i="43" s="1"/>
  <c r="L35" i="167"/>
  <c r="L38" s="1"/>
  <c r="D12" s="1"/>
  <c r="D54" i="144" s="1"/>
  <c r="F54" i="43" s="1"/>
  <c r="D8" i="167"/>
  <c r="D50" i="144" s="1"/>
  <c r="F50" i="43" s="1"/>
  <c r="D18" i="167"/>
  <c r="D60" i="144" s="1"/>
  <c r="F60" i="43" s="1"/>
  <c r="D19" i="167"/>
  <c r="D61" i="144" s="1"/>
  <c r="F61" i="43" s="1"/>
  <c r="Y29" i="167"/>
  <c r="D16" s="1"/>
  <c r="D58" i="144" s="1"/>
  <c r="F58" i="43" s="1"/>
  <c r="Y28" i="167"/>
  <c r="D15" s="1"/>
  <c r="D57" i="144" s="1"/>
  <c r="F57" i="43" s="1"/>
  <c r="Y11" i="167"/>
  <c r="Y13" s="1"/>
  <c r="Y14" s="1"/>
  <c r="D13" s="1"/>
  <c r="D55" i="144" s="1"/>
  <c r="F55" i="43" s="1"/>
  <c r="L87" i="165"/>
  <c r="D25" s="1"/>
  <c r="D35" i="144" s="1"/>
  <c r="L90" i="165"/>
  <c r="D28" s="1"/>
  <c r="D38" i="144" s="1"/>
  <c r="F38" i="43" s="1"/>
  <c r="L80" i="165"/>
  <c r="L88"/>
  <c r="Y33"/>
  <c r="Y37" s="1"/>
  <c r="D17" s="1"/>
  <c r="V43"/>
  <c r="W43" s="1"/>
  <c r="Y43" s="1"/>
  <c r="Y46" s="1"/>
  <c r="D20" s="1"/>
  <c r="T44"/>
  <c r="W44" s="1"/>
  <c r="Y44" s="1"/>
  <c r="Y47" s="1"/>
  <c r="T34"/>
  <c r="W34" s="1"/>
  <c r="Y34" s="1"/>
  <c r="Y38" s="1"/>
  <c r="D18" s="1"/>
  <c r="T35"/>
  <c r="W35" s="1"/>
  <c r="Y35" s="1"/>
  <c r="Y39" s="1"/>
  <c r="D19" s="1"/>
  <c r="L24" i="166"/>
  <c r="D10" s="1"/>
  <c r="D43" i="144" s="1"/>
  <c r="F43" i="43" s="1"/>
  <c r="L18" i="166"/>
  <c r="D9" s="1"/>
  <c r="D42" i="144" s="1"/>
  <c r="F42" i="43" s="1"/>
  <c r="L12" i="166"/>
  <c r="D8" s="1"/>
  <c r="D41" i="144" s="1"/>
  <c r="F41" i="43" s="1"/>
  <c r="V19" i="165"/>
  <c r="C12"/>
  <c r="C22" i="144" s="1"/>
  <c r="E22" i="43" s="1"/>
  <c r="C11" i="165"/>
  <c r="C21" i="144" s="1"/>
  <c r="E21" i="43" s="1"/>
  <c r="C10" i="165"/>
  <c r="C20" i="144" s="1"/>
  <c r="E20" i="43" s="1"/>
  <c r="C9" i="165"/>
  <c r="C19" i="144" s="1"/>
  <c r="E19" i="43" s="1"/>
  <c r="C8" i="165"/>
  <c r="A9"/>
  <c r="A19" i="144" s="1"/>
  <c r="A19" i="43" s="1"/>
  <c r="J22" i="165"/>
  <c r="L22" s="1"/>
  <c r="J21"/>
  <c r="L21" s="1"/>
  <c r="J20"/>
  <c r="L20" s="1"/>
  <c r="J46"/>
  <c r="L46" s="1"/>
  <c r="J45"/>
  <c r="L45" s="1"/>
  <c r="J44"/>
  <c r="L44" s="1"/>
  <c r="J38"/>
  <c r="L38" s="1"/>
  <c r="J37"/>
  <c r="L37" s="1"/>
  <c r="J36"/>
  <c r="L36" s="1"/>
  <c r="X20"/>
  <c r="W20"/>
  <c r="X19"/>
  <c r="W11"/>
  <c r="W10"/>
  <c r="W9"/>
  <c r="X11"/>
  <c r="X10"/>
  <c r="X9"/>
  <c r="F35" i="43" l="1"/>
  <c r="D26" i="165"/>
  <c r="D36" i="144" s="1"/>
  <c r="F36" i="43" s="1"/>
  <c r="D29" i="144"/>
  <c r="F29" i="43" s="1"/>
  <c r="D27" i="144"/>
  <c r="D34"/>
  <c r="F34" i="43" s="1"/>
  <c r="D30" i="144"/>
  <c r="F30" i="43" s="1"/>
  <c r="D37" i="144"/>
  <c r="F37" i="43" s="1"/>
  <c r="D23" i="165"/>
  <c r="D33" i="144" s="1"/>
  <c r="F33" i="43" s="1"/>
  <c r="D21" i="165"/>
  <c r="D31" i="144" s="1"/>
  <c r="F31" i="43" s="1"/>
  <c r="D28" i="144"/>
  <c r="F28" i="43" s="1"/>
  <c r="Y20" i="165"/>
  <c r="Y27" s="1"/>
  <c r="Y28" s="1"/>
  <c r="D16" s="1"/>
  <c r="L40"/>
  <c r="D11" s="1"/>
  <c r="D21" i="144" s="1"/>
  <c r="F21" i="43" s="1"/>
  <c r="L48" i="165"/>
  <c r="D12" s="1"/>
  <c r="D22" i="144" s="1"/>
  <c r="F22" i="43" s="1"/>
  <c r="L24" i="165"/>
  <c r="Y10"/>
  <c r="Y9"/>
  <c r="Y11"/>
  <c r="W19"/>
  <c r="Y19" s="1"/>
  <c r="Y23" s="1"/>
  <c r="Y24" s="1"/>
  <c r="D15" s="1"/>
  <c r="J30"/>
  <c r="L30" s="1"/>
  <c r="J29"/>
  <c r="L29" s="1"/>
  <c r="J28"/>
  <c r="L28" s="1"/>
  <c r="F27" i="43" l="1"/>
  <c r="D26" i="144"/>
  <c r="F26" i="43" s="1"/>
  <c r="D25" i="144"/>
  <c r="D9" i="165"/>
  <c r="D19" i="144" s="1"/>
  <c r="F19" i="43" s="1"/>
  <c r="L68" i="165"/>
  <c r="L32"/>
  <c r="D10" s="1"/>
  <c r="D20" i="144" s="1"/>
  <c r="F20" i="43" s="1"/>
  <c r="Y12" i="165"/>
  <c r="Y14" s="1"/>
  <c r="Y15" s="1"/>
  <c r="D14" s="1"/>
  <c r="F25" i="43" l="1"/>
  <c r="D24" i="144"/>
  <c r="J11" i="165"/>
  <c r="L11" s="1"/>
  <c r="J10"/>
  <c r="L10" s="1"/>
  <c r="J9" l="1"/>
  <c r="L9" s="1"/>
  <c r="A39" i="145" l="1"/>
  <c r="A38"/>
  <c r="A17" i="144" l="1"/>
  <c r="A17" i="43" s="1"/>
  <c r="A15" i="157" s="1"/>
  <c r="B17" i="144"/>
  <c r="D17" i="43" s="1"/>
  <c r="B15" i="157" s="1"/>
  <c r="E15" i="43" l="1"/>
  <c r="B41" i="144" l="1"/>
  <c r="A41"/>
  <c r="A41" i="43" s="1"/>
  <c r="B16" i="157" l="1"/>
  <c r="D41" i="43"/>
  <c r="C18" i="144"/>
  <c r="E18" i="43" s="1"/>
  <c r="B8" i="165"/>
  <c r="B18" i="144" s="1"/>
  <c r="D18" i="43" s="1"/>
  <c r="A8" i="165"/>
  <c r="A18" i="144" s="1"/>
  <c r="A18" i="43" s="1"/>
  <c r="J14" i="165" l="1"/>
  <c r="L14" s="1"/>
  <c r="J13"/>
  <c r="L13" s="1"/>
  <c r="J12"/>
  <c r="L12" s="1"/>
  <c r="L16" l="1"/>
  <c r="D8" l="1"/>
  <c r="D18" i="144" s="1"/>
  <c r="F18" i="43" s="1"/>
  <c r="L67" i="165"/>
  <c r="L70" s="1"/>
  <c r="D22" s="1"/>
  <c r="D32" i="144" s="1"/>
  <c r="F32" i="43" s="1"/>
  <c r="F24" l="1"/>
  <c r="E81" l="1"/>
  <c r="E80"/>
  <c r="C9" l="1"/>
  <c r="L6" i="157" s="1"/>
  <c r="C6" i="43"/>
  <c r="C7"/>
  <c r="C8"/>
  <c r="A9"/>
  <c r="A6"/>
  <c r="A7"/>
  <c r="A8"/>
  <c r="C5"/>
  <c r="F4" i="157" s="1"/>
  <c r="A5" i="43"/>
  <c r="C19" i="145" l="1"/>
  <c r="C18"/>
  <c r="C17"/>
  <c r="C16"/>
  <c r="C14"/>
  <c r="C20" l="1"/>
  <c r="C23" s="1"/>
  <c r="H23" i="43" s="1"/>
  <c r="I23" s="1"/>
  <c r="B9" i="144"/>
  <c r="B8"/>
  <c r="B7"/>
  <c r="B6"/>
  <c r="B5"/>
  <c r="A14"/>
  <c r="A14" i="43" s="1"/>
  <c r="A13" i="144"/>
  <c r="A13" i="43" s="1"/>
  <c r="A14" i="157" s="1"/>
  <c r="H38" i="43" l="1"/>
  <c r="I38" s="1"/>
  <c r="H47"/>
  <c r="I47" s="1"/>
  <c r="H52"/>
  <c r="I52" s="1"/>
  <c r="H55"/>
  <c r="I55" s="1"/>
  <c r="H60"/>
  <c r="I60" s="1"/>
  <c r="H63"/>
  <c r="I63" s="1"/>
  <c r="H68"/>
  <c r="I68" s="1"/>
  <c r="H44"/>
  <c r="I44" s="1"/>
  <c r="H54"/>
  <c r="I54" s="1"/>
  <c r="H57"/>
  <c r="I57" s="1"/>
  <c r="H62"/>
  <c r="I62" s="1"/>
  <c r="H65"/>
  <c r="I65" s="1"/>
  <c r="H70"/>
  <c r="I70" s="1"/>
  <c r="H45"/>
  <c r="I45" s="1"/>
  <c r="H51"/>
  <c r="I51" s="1"/>
  <c r="H56"/>
  <c r="I56" s="1"/>
  <c r="H59"/>
  <c r="I59" s="1"/>
  <c r="H64"/>
  <c r="I64" s="1"/>
  <c r="H67"/>
  <c r="I67" s="1"/>
  <c r="H46"/>
  <c r="I46" s="1"/>
  <c r="H42"/>
  <c r="I42" s="1"/>
  <c r="H53"/>
  <c r="I53" s="1"/>
  <c r="H58"/>
  <c r="I58" s="1"/>
  <c r="H61"/>
  <c r="I61" s="1"/>
  <c r="H66"/>
  <c r="I66" s="1"/>
  <c r="H69"/>
  <c r="I69" s="1"/>
  <c r="H50"/>
  <c r="I50" s="1"/>
  <c r="H43"/>
  <c r="I43" s="1"/>
  <c r="H19"/>
  <c r="I19" s="1"/>
  <c r="H22"/>
  <c r="I22" s="1"/>
  <c r="H30"/>
  <c r="I30" s="1"/>
  <c r="H41"/>
  <c r="I41" s="1"/>
  <c r="H21"/>
  <c r="I21" s="1"/>
  <c r="H26"/>
  <c r="I26" s="1"/>
  <c r="H29"/>
  <c r="I29" s="1"/>
  <c r="H33"/>
  <c r="I33" s="1"/>
  <c r="H36"/>
  <c r="I36" s="1"/>
  <c r="H20"/>
  <c r="I20" s="1"/>
  <c r="H25"/>
  <c r="I25" s="1"/>
  <c r="H32"/>
  <c r="I32" s="1"/>
  <c r="H35"/>
  <c r="I35" s="1"/>
  <c r="H24"/>
  <c r="I24" s="1"/>
  <c r="H28"/>
  <c r="I28" s="1"/>
  <c r="H31"/>
  <c r="I31" s="1"/>
  <c r="H37"/>
  <c r="I37" s="1"/>
  <c r="H27"/>
  <c r="I27" s="1"/>
  <c r="H34"/>
  <c r="I34" s="1"/>
  <c r="H18"/>
  <c r="I18" s="1"/>
  <c r="H15"/>
  <c r="H14"/>
  <c r="I40" l="1"/>
  <c r="E16" i="157" s="1"/>
  <c r="I17" i="43"/>
  <c r="E15" i="157" s="1"/>
  <c r="I49" i="43"/>
  <c r="E17" i="157" s="1"/>
  <c r="J17" l="1"/>
  <c r="H17"/>
  <c r="F17"/>
  <c r="L17" l="1"/>
  <c r="C15" i="138"/>
  <c r="C14" i="144" s="1"/>
  <c r="B15" i="138"/>
  <c r="B14" i="144" s="1"/>
  <c r="D14" i="43" s="1"/>
  <c r="E14" l="1"/>
  <c r="I20" i="138"/>
  <c r="M22" s="1"/>
  <c r="D16" s="1"/>
  <c r="C16"/>
  <c r="B16"/>
  <c r="A16"/>
  <c r="A15" i="144" s="1"/>
  <c r="A15" i="43" s="1"/>
  <c r="B14" i="138"/>
  <c r="I12"/>
  <c r="M14" s="1"/>
  <c r="D15" s="1"/>
  <c r="D14" i="144" l="1"/>
  <c r="F14" i="43" s="1"/>
  <c r="I14" s="1"/>
  <c r="B15" i="144"/>
  <c r="D15" i="43" s="1"/>
  <c r="B13" i="144"/>
  <c r="D13" i="43" s="1"/>
  <c r="B14" i="157" s="1"/>
  <c r="C15" i="144"/>
  <c r="D15"/>
  <c r="F15" i="43" s="1"/>
  <c r="I15" s="1"/>
  <c r="I13" l="1"/>
  <c r="I72" s="1"/>
  <c r="J49" s="1"/>
  <c r="J40" l="1"/>
  <c r="J13"/>
  <c r="J17"/>
  <c r="J72" l="1"/>
  <c r="E14" i="157"/>
  <c r="A8" i="126"/>
  <c r="B8"/>
  <c r="G12"/>
  <c r="G13"/>
  <c r="R23"/>
  <c r="S23" s="1"/>
  <c r="L29"/>
  <c r="U30"/>
  <c r="F11" i="49"/>
  <c r="F12" s="1"/>
  <c r="K11"/>
  <c r="K13"/>
  <c r="F16"/>
  <c r="F17" s="1"/>
  <c r="K16"/>
  <c r="K18"/>
  <c r="T19"/>
  <c r="F11" i="47"/>
  <c r="F14" s="1"/>
  <c r="F32" i="55" s="1"/>
  <c r="L12" i="47"/>
  <c r="L13"/>
  <c r="U14"/>
  <c r="F11" i="46"/>
  <c r="F14" s="1"/>
  <c r="F31" i="55" s="1"/>
  <c r="L13" i="46"/>
  <c r="U14"/>
  <c r="L9" i="54"/>
  <c r="G12"/>
  <c r="L12" s="1"/>
  <c r="G13"/>
  <c r="L15"/>
  <c r="U16"/>
  <c r="G11" i="52"/>
  <c r="L11" s="1"/>
  <c r="G16"/>
  <c r="L16" s="1"/>
  <c r="L19"/>
  <c r="U20"/>
  <c r="A8" i="72"/>
  <c r="B8"/>
  <c r="L12"/>
  <c r="G28"/>
  <c r="L29"/>
  <c r="A8" i="71"/>
  <c r="B8"/>
  <c r="G12"/>
  <c r="L12" s="1"/>
  <c r="G13"/>
  <c r="L29"/>
  <c r="A8" i="70"/>
  <c r="B8"/>
  <c r="G12"/>
  <c r="G28" s="1"/>
  <c r="L29"/>
  <c r="A8" i="124"/>
  <c r="B8"/>
  <c r="G12"/>
  <c r="G13"/>
  <c r="R23"/>
  <c r="S23" s="1"/>
  <c r="L29"/>
  <c r="U30"/>
  <c r="A8" i="123"/>
  <c r="B8"/>
  <c r="G28"/>
  <c r="L29"/>
  <c r="U30"/>
  <c r="A8" i="121"/>
  <c r="B8"/>
  <c r="G12"/>
  <c r="G13"/>
  <c r="R23"/>
  <c r="S23" s="1"/>
  <c r="L29"/>
  <c r="U30"/>
  <c r="A8" i="120"/>
  <c r="B8"/>
  <c r="G12"/>
  <c r="G13"/>
  <c r="R23"/>
  <c r="S23" s="1"/>
  <c r="L29"/>
  <c r="U30"/>
  <c r="A8" i="119"/>
  <c r="B8"/>
  <c r="G12"/>
  <c r="G13"/>
  <c r="R23"/>
  <c r="S23" s="1"/>
  <c r="L29"/>
  <c r="U30"/>
  <c r="A8" i="118"/>
  <c r="B8"/>
  <c r="G12"/>
  <c r="G13"/>
  <c r="R23"/>
  <c r="S23" s="1"/>
  <c r="L29"/>
  <c r="U30"/>
  <c r="A8" i="117"/>
  <c r="B8"/>
  <c r="G12"/>
  <c r="G28" s="1"/>
  <c r="R23"/>
  <c r="S23" s="1"/>
  <c r="L29"/>
  <c r="U30"/>
  <c r="A8" i="116"/>
  <c r="B8"/>
  <c r="G28"/>
  <c r="L29"/>
  <c r="U30"/>
  <c r="A8" i="115"/>
  <c r="B8"/>
  <c r="L12"/>
  <c r="G28"/>
  <c r="L29"/>
  <c r="U30"/>
  <c r="A8" i="114"/>
  <c r="B8"/>
  <c r="G28"/>
  <c r="L29"/>
  <c r="U30"/>
  <c r="A8" i="113"/>
  <c r="B8"/>
  <c r="G28"/>
  <c r="L29"/>
  <c r="U30"/>
  <c r="A8" i="112"/>
  <c r="B8"/>
  <c r="R23"/>
  <c r="S23" s="1"/>
  <c r="G28"/>
  <c r="L29"/>
  <c r="U30"/>
  <c r="A8" i="111"/>
  <c r="B8"/>
  <c r="G29"/>
  <c r="L30"/>
  <c r="U31"/>
  <c r="A8" i="109"/>
  <c r="B8"/>
  <c r="G29"/>
  <c r="L30"/>
  <c r="U31"/>
  <c r="A8" i="108"/>
  <c r="B8"/>
  <c r="G12"/>
  <c r="G13"/>
  <c r="G14"/>
  <c r="G15"/>
  <c r="R23"/>
  <c r="S23" s="1"/>
  <c r="L29"/>
  <c r="U30"/>
  <c r="A8" i="107"/>
  <c r="B8"/>
  <c r="G12"/>
  <c r="G28" s="1"/>
  <c r="R23"/>
  <c r="S23" s="1"/>
  <c r="L29"/>
  <c r="U30"/>
  <c r="A8" i="106"/>
  <c r="B8"/>
  <c r="G12"/>
  <c r="G13"/>
  <c r="R23"/>
  <c r="S23" s="1"/>
  <c r="L29"/>
  <c r="U30"/>
  <c r="A8" i="105"/>
  <c r="B8"/>
  <c r="R23"/>
  <c r="S23" s="1"/>
  <c r="G28"/>
  <c r="L29"/>
  <c r="U30"/>
  <c r="A8" i="104"/>
  <c r="B8"/>
  <c r="G12"/>
  <c r="L12" s="1"/>
  <c r="P12"/>
  <c r="Q12" s="1"/>
  <c r="S12"/>
  <c r="G13"/>
  <c r="P13"/>
  <c r="Q13" s="1"/>
  <c r="S13"/>
  <c r="G14"/>
  <c r="G15"/>
  <c r="R23"/>
  <c r="S23" s="1"/>
  <c r="L29"/>
  <c r="U30"/>
  <c r="A8" i="103"/>
  <c r="B8"/>
  <c r="L12"/>
  <c r="G28"/>
  <c r="L29"/>
  <c r="U30"/>
  <c r="A8" i="102"/>
  <c r="B8"/>
  <c r="G12"/>
  <c r="G13"/>
  <c r="L29"/>
  <c r="U30"/>
  <c r="A8" i="101"/>
  <c r="B8"/>
  <c r="G12"/>
  <c r="P12"/>
  <c r="Q12" s="1"/>
  <c r="S12"/>
  <c r="G13"/>
  <c r="P13"/>
  <c r="Q13" s="1"/>
  <c r="S13"/>
  <c r="R23"/>
  <c r="S23" s="1"/>
  <c r="L29"/>
  <c r="U30"/>
  <c r="A8" i="100"/>
  <c r="B8"/>
  <c r="G12"/>
  <c r="P12"/>
  <c r="Q12" s="1"/>
  <c r="S12"/>
  <c r="G13"/>
  <c r="P13"/>
  <c r="Q13" s="1"/>
  <c r="S13"/>
  <c r="R23"/>
  <c r="S23" s="1"/>
  <c r="L29"/>
  <c r="U30"/>
  <c r="A8" i="99"/>
  <c r="B8"/>
  <c r="G12"/>
  <c r="P12"/>
  <c r="Q12" s="1"/>
  <c r="S12"/>
  <c r="G13"/>
  <c r="P13"/>
  <c r="Q13" s="1"/>
  <c r="S13"/>
  <c r="R23"/>
  <c r="S23" s="1"/>
  <c r="L29"/>
  <c r="U30"/>
  <c r="A8" i="98"/>
  <c r="B8"/>
  <c r="G12"/>
  <c r="P12"/>
  <c r="Q12" s="1"/>
  <c r="S12"/>
  <c r="G13"/>
  <c r="P13"/>
  <c r="Q13" s="1"/>
  <c r="S13"/>
  <c r="R23"/>
  <c r="S23" s="1"/>
  <c r="L29"/>
  <c r="U30"/>
  <c r="A8" i="97"/>
  <c r="B8"/>
  <c r="G12"/>
  <c r="L12" s="1"/>
  <c r="P12"/>
  <c r="Q12" s="1"/>
  <c r="G13"/>
  <c r="P13"/>
  <c r="Q13" s="1"/>
  <c r="R23"/>
  <c r="S23" s="1"/>
  <c r="L29"/>
  <c r="U30"/>
  <c r="A8" i="95"/>
  <c r="B8"/>
  <c r="G12"/>
  <c r="L12" s="1"/>
  <c r="O18"/>
  <c r="P18" s="1"/>
  <c r="L28"/>
  <c r="U29"/>
  <c r="A8" i="96"/>
  <c r="B8"/>
  <c r="G12"/>
  <c r="L12" s="1"/>
  <c r="N12"/>
  <c r="G13"/>
  <c r="N13"/>
  <c r="L29"/>
  <c r="U30"/>
  <c r="A8" i="94"/>
  <c r="B8"/>
  <c r="G12"/>
  <c r="L12" s="1"/>
  <c r="G13"/>
  <c r="L29"/>
  <c r="U30"/>
  <c r="A8" i="93"/>
  <c r="B8"/>
  <c r="G12"/>
  <c r="G13"/>
  <c r="G14"/>
  <c r="L29"/>
  <c r="U30"/>
  <c r="A8" i="92"/>
  <c r="B8"/>
  <c r="G12"/>
  <c r="L12" s="1"/>
  <c r="G13"/>
  <c r="G14"/>
  <c r="L29"/>
  <c r="U30"/>
  <c r="A8" i="91"/>
  <c r="B8"/>
  <c r="G12"/>
  <c r="L12" s="1"/>
  <c r="G13"/>
  <c r="G14"/>
  <c r="L29"/>
  <c r="U30"/>
  <c r="A8" i="90"/>
  <c r="B8"/>
  <c r="G12"/>
  <c r="L12" s="1"/>
  <c r="G13"/>
  <c r="G14"/>
  <c r="L29"/>
  <c r="U30"/>
  <c r="A8" i="89"/>
  <c r="B8"/>
  <c r="G12"/>
  <c r="L12" s="1"/>
  <c r="G13"/>
  <c r="N13"/>
  <c r="G14"/>
  <c r="N14"/>
  <c r="L29"/>
  <c r="U30"/>
  <c r="A8" i="88"/>
  <c r="B8"/>
  <c r="G12"/>
  <c r="L12" s="1"/>
  <c r="G13"/>
  <c r="G14"/>
  <c r="L29"/>
  <c r="U30"/>
  <c r="A8" i="87"/>
  <c r="B8"/>
  <c r="G12"/>
  <c r="G13"/>
  <c r="G14"/>
  <c r="L29"/>
  <c r="U30"/>
  <c r="A8" i="36"/>
  <c r="B8"/>
  <c r="G12"/>
  <c r="L12" s="1"/>
  <c r="G13"/>
  <c r="G14"/>
  <c r="L29"/>
  <c r="U30"/>
  <c r="G11" i="51"/>
  <c r="L11" s="1"/>
  <c r="G15"/>
  <c r="G16" s="1"/>
  <c r="G21"/>
  <c r="F37" i="55" s="1"/>
  <c r="L22" i="51"/>
  <c r="G26"/>
  <c r="F35" i="55" s="1"/>
  <c r="F34" s="1"/>
  <c r="L27" i="51"/>
  <c r="L28"/>
  <c r="G31"/>
  <c r="G32" s="1"/>
  <c r="F50" i="55" s="1"/>
  <c r="L33" i="51"/>
  <c r="F16" i="55"/>
  <c r="F17"/>
  <c r="F19"/>
  <c r="F18" s="1"/>
  <c r="F20"/>
  <c r="F21"/>
  <c r="F24"/>
  <c r="F30"/>
  <c r="F38"/>
  <c r="F39"/>
  <c r="F52"/>
  <c r="J14" i="157" l="1"/>
  <c r="F14"/>
  <c r="H14"/>
  <c r="G18" i="52"/>
  <c r="F26" i="55" s="1"/>
  <c r="F68"/>
  <c r="G28" i="71"/>
  <c r="N14" i="96"/>
  <c r="G28" i="121"/>
  <c r="G13" i="52"/>
  <c r="F27" i="55" s="1"/>
  <c r="G14" i="54"/>
  <c r="F57" i="55" s="1"/>
  <c r="G28" i="99"/>
  <c r="G28" i="104"/>
  <c r="G12" i="51"/>
  <c r="F45" i="55" s="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s="1"/>
  <c r="G28" i="36"/>
  <c r="F29" i="55" s="1"/>
  <c r="G28" i="97"/>
  <c r="L12" i="98"/>
  <c r="L12" i="100"/>
  <c r="G28" i="118"/>
  <c r="G28" i="119"/>
  <c r="G28" i="124"/>
  <c r="L12" i="87"/>
  <c r="L12" i="93"/>
  <c r="G11" i="46"/>
  <c r="G11" i="47"/>
  <c r="G28" i="90"/>
  <c r="F67" i="55"/>
  <c r="L14" i="157" l="1"/>
  <c r="G14" i="46"/>
  <c r="F61" i="55" s="1"/>
  <c r="F62" s="1"/>
  <c r="L11" i="46"/>
  <c r="G14" i="47"/>
  <c r="F63" i="55" s="1"/>
  <c r="F64" s="1"/>
  <c r="L11" i="47"/>
  <c r="J15" i="157" l="1"/>
  <c r="H15"/>
  <c r="F15"/>
  <c r="J16"/>
  <c r="H16"/>
  <c r="F16"/>
  <c r="E20"/>
  <c r="L16" l="1"/>
  <c r="L15"/>
  <c r="J20"/>
  <c r="F20"/>
  <c r="F21" s="1"/>
  <c r="H20"/>
  <c r="L20" l="1"/>
  <c r="K20" s="1"/>
  <c r="H21"/>
  <c r="J21" s="1"/>
  <c r="I20" l="1"/>
  <c r="G20"/>
  <c r="G21" s="1"/>
  <c r="M20"/>
  <c r="I21" l="1"/>
  <c r="K21" s="1"/>
</calcChain>
</file>

<file path=xl/sharedStrings.xml><?xml version="1.0" encoding="utf-8"?>
<sst xmlns="http://schemas.openxmlformats.org/spreadsheetml/2006/main" count="2793" uniqueCount="634">
  <si>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</si>
  <si>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</si>
  <si>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</si>
  <si>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</si>
  <si>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</si>
  <si>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</si>
  <si>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</si>
  <si>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</si>
  <si>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</si>
  <si>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</si>
  <si>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</si>
  <si>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</si>
  <si>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</si>
  <si>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</si>
  <si>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</si>
  <si>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</si>
  <si>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</si>
  <si>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</si>
  <si>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</si>
  <si>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</si>
  <si>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</si>
  <si>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</si>
  <si>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</si>
  <si>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</si>
  <si>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Código</t>
  </si>
  <si>
    <t>Un</t>
  </si>
  <si>
    <t xml:space="preserve"> CONTRATO ORIGINAL</t>
  </si>
  <si>
    <t>Quantidade</t>
  </si>
  <si>
    <t>Custo Parcial (R$)</t>
  </si>
  <si>
    <t>TERRAPLANAGEM</t>
  </si>
  <si>
    <t>M³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</si>
  <si>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</si>
  <si>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</si>
  <si>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</si>
  <si>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</si>
  <si>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</si>
  <si>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</si>
  <si>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</si>
  <si>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</si>
  <si>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</si>
  <si>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</si>
  <si>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SINALIZAÇÃO</t>
  </si>
  <si>
    <t>PINTURA DE FAIXA HORIZONTAL COM TINTA ACRILICA BRANCA</t>
  </si>
  <si>
    <t>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</si>
  <si>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</si>
  <si>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</si>
  <si>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</si>
  <si>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</si>
  <si>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</si>
  <si>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</si>
  <si>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</si>
  <si>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</si>
  <si>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</si>
  <si>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</si>
  <si>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</si>
  <si>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</si>
  <si>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</si>
  <si>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</si>
  <si>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</si>
  <si>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</si>
  <si>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</si>
  <si>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</si>
  <si>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</si>
  <si>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</si>
  <si>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</si>
  <si>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</si>
  <si>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</si>
  <si>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</si>
  <si>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</si>
  <si>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</si>
  <si>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</si>
  <si>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</si>
  <si>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</si>
  <si>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</si>
  <si>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</si>
  <si>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</si>
  <si>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</si>
  <si>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</si>
  <si>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</si>
  <si>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</si>
  <si>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</si>
  <si>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</si>
  <si>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</si>
  <si>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</si>
  <si>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</si>
  <si>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</si>
  <si>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</si>
  <si>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</si>
  <si>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</si>
  <si>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</si>
  <si>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</si>
  <si>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</si>
  <si>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</si>
  <si>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</si>
  <si>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</si>
  <si>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</si>
  <si>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</si>
  <si>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</si>
  <si>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</si>
  <si>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</si>
  <si>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</si>
  <si>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</si>
  <si>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</si>
  <si>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</si>
  <si>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</si>
  <si>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</si>
  <si>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</si>
  <si>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</si>
  <si>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</si>
  <si>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</si>
  <si>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</si>
  <si>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</si>
  <si>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</si>
  <si>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</si>
  <si>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</si>
  <si>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</si>
  <si>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</si>
  <si>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</si>
  <si>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</si>
  <si>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</si>
  <si>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</si>
  <si>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</si>
  <si>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</si>
  <si>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</si>
  <si>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</si>
  <si>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</si>
  <si>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</si>
  <si>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</si>
  <si>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</si>
  <si>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</si>
  <si>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</si>
  <si>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</si>
  <si>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</si>
  <si>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</si>
  <si>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</si>
  <si>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</si>
  <si>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</si>
  <si>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</si>
  <si>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</si>
  <si>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</si>
  <si>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</si>
  <si>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</si>
  <si>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</si>
  <si>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</si>
  <si>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</si>
  <si>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</si>
  <si>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</si>
  <si>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</si>
  <si>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</si>
  <si>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</si>
  <si>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</si>
  <si>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</si>
  <si>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</si>
  <si>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</si>
  <si>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</si>
  <si>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</si>
  <si>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</si>
  <si>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</si>
  <si>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</si>
  <si>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</si>
  <si>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</si>
  <si>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</si>
  <si>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</si>
  <si>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</si>
  <si>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</si>
  <si>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</si>
  <si>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</si>
  <si>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</si>
  <si>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</si>
  <si>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</si>
  <si>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</si>
  <si>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</si>
  <si>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</si>
  <si>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</si>
  <si>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</si>
  <si>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</si>
  <si>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</si>
  <si>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</si>
  <si>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</si>
  <si>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</si>
  <si>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</si>
  <si>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</si>
  <si>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</si>
  <si>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</si>
  <si>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</si>
  <si>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</si>
  <si>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</si>
  <si>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</si>
  <si>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</si>
  <si>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</si>
  <si>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</si>
  <si>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</si>
  <si>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</si>
  <si>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</si>
  <si>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</si>
  <si>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</si>
  <si>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</si>
  <si>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</si>
  <si>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</si>
  <si>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</si>
  <si>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</si>
  <si>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</si>
  <si>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</si>
  <si>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</si>
  <si>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</si>
  <si>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</si>
  <si>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</si>
  <si>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</si>
  <si>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</si>
  <si>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</si>
  <si>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</si>
  <si>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</si>
  <si>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</si>
  <si>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</si>
  <si>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</si>
  <si>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</si>
  <si>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</si>
  <si>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</si>
  <si>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</si>
  <si>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</si>
  <si>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</si>
  <si>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</si>
  <si>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</si>
  <si>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</si>
  <si>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</si>
  <si>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</si>
  <si>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</si>
  <si>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</si>
  <si>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</si>
  <si>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</si>
  <si>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</si>
  <si>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</si>
  <si>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</si>
  <si>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</si>
  <si>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</si>
  <si>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</si>
  <si>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</si>
  <si>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</si>
  <si>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</si>
  <si>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</si>
  <si>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</si>
  <si>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</si>
  <si>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</si>
  <si>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</si>
  <si>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</si>
  <si>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</si>
  <si>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</si>
  <si>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</si>
  <si>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</si>
  <si>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</si>
  <si>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</si>
  <si>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</si>
  <si>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</si>
  <si>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</si>
  <si>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</si>
  <si>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</si>
  <si>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</si>
  <si>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</si>
  <si>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</si>
  <si>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</si>
  <si>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</si>
  <si>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</si>
  <si>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</si>
  <si>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Unitário S/ BDI (R$)</t>
  </si>
  <si>
    <t>Unitário C/ BDI (R$)</t>
  </si>
  <si>
    <t>BDI: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</si>
  <si>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</si>
  <si>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</si>
  <si>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</si>
  <si>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</si>
  <si>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</si>
  <si>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</si>
  <si>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</si>
  <si>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</si>
  <si>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</si>
  <si>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</si>
  <si>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</si>
  <si>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</si>
  <si>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</si>
  <si>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</si>
  <si>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</si>
  <si>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</si>
  <si>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</si>
  <si>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ESTACA 0 A 43+10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</si>
  <si>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</si>
  <si>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</si>
  <si>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</si>
  <si>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</si>
  <si>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</si>
  <si>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</si>
  <si>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</si>
  <si>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</si>
  <si>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</si>
  <si>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</si>
  <si>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</si>
  <si>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</si>
  <si>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</si>
  <si>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</si>
  <si>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</si>
  <si>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</si>
  <si>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</si>
  <si>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</si>
  <si>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</si>
  <si>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</si>
  <si>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</si>
  <si>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</si>
  <si>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</si>
  <si>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</si>
  <si>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</si>
  <si>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</si>
  <si>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</si>
  <si>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</si>
  <si>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</si>
  <si>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</si>
  <si>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</si>
  <si>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</si>
  <si>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</si>
  <si>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</si>
  <si>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</si>
  <si>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</si>
  <si>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</si>
  <si>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</si>
  <si>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</si>
  <si>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</si>
  <si>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</si>
  <si>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</si>
  <si>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</si>
  <si>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</si>
  <si>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</si>
  <si>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</si>
  <si>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</si>
  <si>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</si>
  <si>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</si>
  <si>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</si>
  <si>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</si>
  <si>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</si>
  <si>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</si>
  <si>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</si>
  <si>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</si>
  <si>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</si>
  <si>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</si>
  <si>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</si>
  <si>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</si>
  <si>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</si>
  <si>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</si>
  <si>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</si>
  <si>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</si>
  <si>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</si>
  <si>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</si>
  <si>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</si>
  <si>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</si>
  <si>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</si>
  <si>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</si>
  <si>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</si>
  <si>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</si>
  <si>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</si>
  <si>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</si>
  <si>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</si>
  <si>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</si>
  <si>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</si>
  <si>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</si>
  <si>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</si>
  <si>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</si>
  <si>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</si>
  <si>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</si>
  <si>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</si>
  <si>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</si>
  <si>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</si>
  <si>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</si>
  <si>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</si>
  <si>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</si>
  <si>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</si>
  <si>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</si>
  <si>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</si>
  <si>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</si>
  <si>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</si>
  <si>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</si>
  <si>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</si>
  <si>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</si>
  <si>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</si>
  <si>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</si>
  <si>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</si>
  <si>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</si>
  <si>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</si>
  <si>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</si>
  <si>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</si>
  <si>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</si>
  <si>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</si>
  <si>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</si>
  <si>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 xml:space="preserve">Área do Projeto: </t>
  </si>
  <si>
    <t>Prazo de Execução:</t>
  </si>
  <si>
    <t>ESTADO DE SANTA CATARINA</t>
  </si>
  <si>
    <t>MUNICÍPIO DE ITAJAÍ</t>
  </si>
  <si>
    <t>SECRETARIA DE OBRAS E SERVIÇOS MUNICIPAIS</t>
  </si>
  <si>
    <t>DEPARTAMENTO DE ENGENHARIA</t>
  </si>
  <si>
    <t>QUADRO RESUMO DE SERVIÇOS</t>
  </si>
  <si>
    <t>Item</t>
  </si>
  <si>
    <t>Descrição</t>
  </si>
  <si>
    <t>Unid.</t>
  </si>
  <si>
    <t>TOTAL GERAL</t>
  </si>
  <si>
    <t>Volume</t>
  </si>
  <si>
    <t>Largura</t>
  </si>
  <si>
    <t>Area</t>
  </si>
  <si>
    <t>PREFEITURA MUNICIPAL DE ITAJAÍ</t>
  </si>
  <si>
    <t xml:space="preserve">Obra: </t>
  </si>
  <si>
    <t xml:space="preserve">Localização: </t>
  </si>
  <si>
    <t>SERVIÇOS PRELIMINARES</t>
  </si>
  <si>
    <t xml:space="preserve">Serviço: </t>
  </si>
  <si>
    <t>Bairro:</t>
  </si>
  <si>
    <t xml:space="preserve">Data: </t>
  </si>
  <si>
    <t>SINALIZAÇÃO  PREVENTIVA E INDICATIVA</t>
  </si>
  <si>
    <t>Comprimento</t>
  </si>
  <si>
    <t>Base</t>
  </si>
  <si>
    <t>SINAPI</t>
  </si>
  <si>
    <t>Unidade</t>
  </si>
  <si>
    <t>UNIDADE</t>
  </si>
  <si>
    <t>REFERÊNCIA</t>
  </si>
  <si>
    <t>Altura</t>
  </si>
  <si>
    <t>m³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</si>
  <si>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</si>
  <si>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</si>
  <si>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</si>
  <si>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</si>
  <si>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</si>
  <si>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</si>
  <si>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</si>
  <si>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</si>
  <si>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</si>
  <si>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</si>
  <si>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</si>
  <si>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</si>
  <si>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</si>
  <si>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</si>
  <si>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</si>
  <si>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</si>
  <si>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</si>
  <si>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</si>
  <si>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IPCA SICRO</t>
  </si>
  <si>
    <t>'</t>
  </si>
  <si>
    <t>unid</t>
  </si>
  <si>
    <t>,</t>
  </si>
  <si>
    <t xml:space="preserve">Comprimento </t>
  </si>
  <si>
    <t>CRONOGRAMA FÍSICO - FINANCEIRO</t>
  </si>
  <si>
    <t>FOLHA</t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</si>
  <si>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</si>
  <si>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</si>
  <si>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</si>
  <si>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</si>
  <si>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</si>
  <si>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</si>
  <si>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</si>
  <si>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Mês 03</t>
  </si>
  <si>
    <t>R$</t>
  </si>
  <si>
    <t>TOTAL NO MÊS (SIMPLES)</t>
  </si>
  <si>
    <t>TOTAL NO MÊS (ACUMULADO)</t>
  </si>
  <si>
    <t xml:space="preserve"> </t>
  </si>
  <si>
    <t>Única</t>
  </si>
  <si>
    <t>IPCA DEINFRA</t>
  </si>
  <si>
    <t>IPCA IPPUJ</t>
  </si>
  <si>
    <t>André Torri Saldanha</t>
  </si>
  <si>
    <t>Arquiteto e Urbanista - CAU/SC A54171-0</t>
  </si>
  <si>
    <t>TORNEIRA CROMADA 1/2 OU 3/4 PARA TANQUE, PADRÃO POPULAR - FORNECIMENTO E INSTALAÇÃO</t>
  </si>
  <si>
    <t>Total m³</t>
  </si>
  <si>
    <t>ESCAVAÇÃO</t>
  </si>
  <si>
    <t>Total m²</t>
  </si>
  <si>
    <t>BOCA DE LOBO EM ALVENARIA TIJOLO MACICO, REVESTIDA C/ ARGAMASSA DE CIMENTO E AREIA 1:3, SOBRE LASTRO DE CONCRETO 10CM E TAMPA DE CONCRETO ARMADO PERFURADA (0,80X0,80X0,80m)</t>
  </si>
  <si>
    <t>APLICAÇÃO DE FUNDO SELADOR ACRÍLICO EM PAREDES, UMA DEMÃO</t>
  </si>
  <si>
    <t>PORTA DE FERRO CHAPA GALVANIZADA FRIZADA - ABRIR</t>
  </si>
  <si>
    <t>SECRETARIA MUNICIPAL DE OBRAS</t>
  </si>
  <si>
    <r>
      <t xml:space="preserve">DATA: </t>
    </r>
    <r>
      <rPr>
        <sz val="8"/>
        <rFont val="Arial"/>
        <family val="2"/>
      </rPr>
      <t>   </t>
    </r>
  </si>
  <si>
    <t>PREFEITURA MUNICIPAL DE ITAJAI</t>
  </si>
  <si>
    <t xml:space="preserve">Área </t>
  </si>
  <si>
    <t>São Vicente</t>
  </si>
  <si>
    <t>BLOCOS MURO TRECHO 02 - FUNDOS</t>
  </si>
  <si>
    <t xml:space="preserve">BLOCOS MURO TRECHO 03 - LATERAL </t>
  </si>
  <si>
    <t>VB MURO TRECHO 01 - DIVISA</t>
  </si>
  <si>
    <t>VB MURO TRECHO 02 - FUNDOS</t>
  </si>
  <si>
    <t xml:space="preserve">VB MURO TRECHO 03 - LATERAL </t>
  </si>
  <si>
    <t>mm</t>
  </si>
  <si>
    <t>peso kg/m</t>
  </si>
  <si>
    <t>Peso (kg/m)</t>
  </si>
  <si>
    <t xml:space="preserve">Peso total (kg) </t>
  </si>
  <si>
    <t>Aço (mm)</t>
  </si>
  <si>
    <t xml:space="preserve">Estribos </t>
  </si>
  <si>
    <t>Barras longitudinais</t>
  </si>
  <si>
    <t>Quant. Barras</t>
  </si>
  <si>
    <t>Compr. Da viga (m)</t>
  </si>
  <si>
    <t>Compr. Da barra (m)</t>
  </si>
  <si>
    <t>Espaçamento (m)</t>
  </si>
  <si>
    <t>Comprimento total (m)</t>
  </si>
  <si>
    <t>VIGA BALDRAME - V1</t>
  </si>
  <si>
    <t>Altura do pilar (m)</t>
  </si>
  <si>
    <t>PILARES - P1 (quantidades para execução de 1 pilar)</t>
  </si>
  <si>
    <t xml:space="preserve">EXECUÇÃO DE MURO DE ALVENARIA </t>
  </si>
  <si>
    <t>2.10</t>
  </si>
  <si>
    <t>2.0</t>
  </si>
  <si>
    <t>AQUISIÇÃO E ASSENTAMENTO DE PLACA DE OBRA - PADRÃO P.M.I (200X150CM) PARA INDICAÇÃO DA OBRA</t>
  </si>
  <si>
    <t xml:space="preserve">APLICAÇÃO MANUAL DE PINTURA COM TINTA LÁTEX PVA EM PAREDES, DUAS DEMÃOS </t>
  </si>
  <si>
    <t>ALVENARIA DE VEDAÇÃO COM BLOCOS CERÂMICOS 9x19x39CM</t>
  </si>
  <si>
    <t>Comprimento Total</t>
  </si>
  <si>
    <t>Lados</t>
  </si>
  <si>
    <t>2.11</t>
  </si>
  <si>
    <t>2.12</t>
  </si>
  <si>
    <t>2.13</t>
  </si>
  <si>
    <t>2.14</t>
  </si>
  <si>
    <t>BLOCOS MURO TRECHO 01 - DIVISA "L"</t>
  </si>
  <si>
    <t>VB MURO TRECHO 01 - DIVISA "L"</t>
  </si>
  <si>
    <t>N3 ARRANQUE</t>
  </si>
  <si>
    <t>TOTAL POR BLOCO</t>
  </si>
  <si>
    <t>N1 - GAIOLA</t>
  </si>
  <si>
    <t>N2 - GAIOLA</t>
  </si>
  <si>
    <t>EXECUÇÃO DE ESTRUTURAS DE CONCRETO ARMADO - VIGAS BALDRAME</t>
  </si>
  <si>
    <t>QUANTIDADE BLOCOS</t>
  </si>
  <si>
    <t>QUANTIDADE PILARES</t>
  </si>
  <si>
    <t>1,53x2,50</t>
  </si>
  <si>
    <t>BASE PORTÃO</t>
  </si>
  <si>
    <t>TRECHO 01</t>
  </si>
  <si>
    <t>TRECHO 02</t>
  </si>
  <si>
    <t>TRECHO 03</t>
  </si>
  <si>
    <t>3.0</t>
  </si>
  <si>
    <t>VIGA CINTA - V1</t>
  </si>
  <si>
    <t>TRECHO 01 - DIVISA "L"</t>
  </si>
  <si>
    <t xml:space="preserve"> TRECHO 02 - FUNDOS</t>
  </si>
  <si>
    <t xml:space="preserve">TRECHO 03 - LATERAL </t>
  </si>
  <si>
    <t>ÁREA TOTAL DE MUROS</t>
  </si>
  <si>
    <t>BLOCOS</t>
  </si>
  <si>
    <t>EXECUÇÃO DE ESTRUTURAS DE CONCRETO ARMADO - FUNDAÇÃO (BLOCOS)</t>
  </si>
  <si>
    <t>CALHA DE MEIO TUBO DE 30CM PRE-FABRICADO</t>
  </si>
  <si>
    <t>4.0</t>
  </si>
  <si>
    <t>LIXEIRA EM ALVENARIA</t>
  </si>
  <si>
    <t>EXECUÇÃO DE ESTRUTURAS DE CONCRETO ARMADO - LAJES</t>
  </si>
  <si>
    <t>LAJES</t>
  </si>
  <si>
    <t>VB 1</t>
  </si>
  <si>
    <t>VB 2</t>
  </si>
  <si>
    <t>Estribos V transv.</t>
  </si>
  <si>
    <t>Estribos V long.</t>
  </si>
  <si>
    <t>Barras V long.</t>
  </si>
  <si>
    <t>Barras V transv.</t>
  </si>
  <si>
    <t>VIGAS BALDRAME</t>
  </si>
  <si>
    <t>PAREDE BASE 1</t>
  </si>
  <si>
    <t>PAREDE BASE 2</t>
  </si>
  <si>
    <t>PAREDE 1</t>
  </si>
  <si>
    <t>PAREDE BASE 3</t>
  </si>
  <si>
    <t>PAREDE 2</t>
  </si>
  <si>
    <t>PAREDE 3</t>
  </si>
  <si>
    <t>REVESTIMENTO CERÂMICO, PADRÃO POPULAR, APLICADA COM ARGAMASSA AC III</t>
  </si>
  <si>
    <t>ÁREAS PINTURA</t>
  </si>
  <si>
    <t>PAREDE EXTERNA</t>
  </si>
  <si>
    <t>LAJE EXTERNA</t>
  </si>
  <si>
    <t>PAREDE INTERNA</t>
  </si>
  <si>
    <t xml:space="preserve"> BLOCOS</t>
  </si>
  <si>
    <t>4.18</t>
  </si>
  <si>
    <t>4.19</t>
  </si>
  <si>
    <t>BLOCOS TOPO</t>
  </si>
  <si>
    <t>VB 1 TOPO E BASE</t>
  </si>
  <si>
    <t>VB 1 LATERAIS</t>
  </si>
  <si>
    <t>4.20</t>
  </si>
  <si>
    <t>4.21</t>
  </si>
  <si>
    <t>PLANTIO DE GRAMA EM PLACAS - TALUDE</t>
  </si>
  <si>
    <t>2.15</t>
  </si>
  <si>
    <t>2.16</t>
  </si>
  <si>
    <t>2.17</t>
  </si>
  <si>
    <t>2.18</t>
  </si>
  <si>
    <t>2.19</t>
  </si>
  <si>
    <t>GRADIL, PORTÕES E DRENAGEM</t>
  </si>
  <si>
    <t>CORTE, DOBRA E ARMAÇÃO DE AÇO CA-50, DIÂMETRO DE 4,2 MM - ESTRIBO PILARES</t>
  </si>
  <si>
    <t>CORTE, DOBRA E ARMAÇÃO DE AÇO CA-50, DIÂMETRO DE 8,0 MM - PILARES</t>
  </si>
  <si>
    <t>CORTE, DOBRA E ARMAÇÃO DE AÇO CA-50, DIÂMETRO DE 4,2 MM - VIGAS BALDRAME</t>
  </si>
  <si>
    <t>CORTE, DOBRA E ARMAÇÃO DE AÇO CA-50, DIÂMETRO DE 6,3 MM - VIGAS BALDRAME</t>
  </si>
  <si>
    <t>CORTE, DOBRA E ARMAÇÃO DE AÇO CA-50, DIÂMETRO DE 8,0MM - VIGAS BALDRAME</t>
  </si>
  <si>
    <t>CORTE, DOBRA E ARMAÇÃO DE AÇO CA-50, DIÂMETRO DE 4,2 MM - VIGAS CINTA</t>
  </si>
  <si>
    <t>CORTE, DOBRA E ARMAÇÃO DE AÇO CA-50, DIÂMETRO DE 6,3 MM - VIGAS CINTA</t>
  </si>
  <si>
    <t>CORTE E DOBRA</t>
  </si>
  <si>
    <t xml:space="preserve">DIÂMETRO DE 4,2 MM, </t>
  </si>
  <si>
    <t xml:space="preserve">DIÂMETRO DE 6,3 MM, </t>
  </si>
  <si>
    <t xml:space="preserve">DIÂMETRO DE 8,0 MM, </t>
  </si>
  <si>
    <t xml:space="preserve">DIÂMETRO DE 10,0 MM, </t>
  </si>
  <si>
    <t>ARMAÇÃO</t>
  </si>
  <si>
    <t>AQUISIÇÃO E ASSENTAMENTO DE PLACA DE OBRA - PADRÃO P.M.I (100X100CM) PARA SINALIZAÇÃO PREVENTIVA DA OBRA</t>
  </si>
  <si>
    <t>CORTE , DOBRA E ARMAÇÃO DE AÇO CA-50, DIÂMETRO DE 8,0 MM BLOCOS</t>
  </si>
  <si>
    <t>92793 + 92777</t>
  </si>
  <si>
    <t>92799 + 92767</t>
  </si>
  <si>
    <t>92792 + 92776</t>
  </si>
  <si>
    <t>MASSA ÚNICA, PARA RECEBIMENTO DE PINTURA, EM ARGAMASSA TRAÇO 1:2:8, PREPARO MECÂNICO COM BETONEIRA 400L, APLICADA MANUALMENTE, ESPESSURA DE 10MM, COM EXECUÇÃO DE TALISCAS</t>
  </si>
  <si>
    <t>APLICAÇÃO MANUAL DE FUNDO SELADOR ACRÍLICO EM PAREDES, UMA DEMÃO</t>
  </si>
  <si>
    <t>APLICAÇÃO MANUAL DE TINTA LÁTEX ACRÍLICA EM PANOS SEM PRESENÇA DE VÃOS, DUAS DEMÃOS</t>
  </si>
  <si>
    <t>DEINFRA</t>
  </si>
  <si>
    <t>IPCA IPPUJ:</t>
  </si>
  <si>
    <t>SICRO</t>
  </si>
  <si>
    <t>RALO SIFONADO, PVC, DN 100 X 40 MM, JUNTA SOLDÁVEL, FORNECIDO E INSTALADO EM RAMAL DE DESCARGA OU EM RAMAL DE ESGOTO SANITÁRIO.</t>
  </si>
  <si>
    <t>TUBO PVC, SERIE NORMAL, ESGOTO PREDIAL, DN 100 MM, FORNECIDO E INSTALADO EM RAMAL DE DESCARGA OU RAMAL DE ESGOTO SANITÁRIO.</t>
  </si>
  <si>
    <t>REATERRO MANUAL APILOADO COM SOQUETE</t>
  </si>
  <si>
    <t xml:space="preserve">CHAPISCO APLICADO EM ALVENARIA (SEM PRESENÇA DE VÃOS) E ESTRUTURAS DE CONCRETO DE FACHADA, COM COLHER DE PEDREIRO. ARGAMASSA TRAÇO 1:3 COM PREPARO EM BETONEIRA 400L. </t>
  </si>
  <si>
    <t>2.20</t>
  </si>
  <si>
    <t>IMPERMEABILIZAÇÃO DE SUPERFÍCIE COM ARGAMASSA POLIMÉRICA / MEMBRANA ACRÍLICA, 3 DEMÃOS</t>
  </si>
  <si>
    <t>PONTO DE CONSUMO TERMINAL DE ÁGUA FRIA (SUBRAMAL) COM TUBULAÇÃO DE PVC, DN 25 MM, INSTALADO EM RAMAL DE ÁGUA, INCLUSOS RASGO E CHUMBAMENTO EM ALVENARIA</t>
  </si>
  <si>
    <t>Referência: Sinapi (Julho/2021), Sicro (Abril/2021), IPPUJ (Agosto/2015) e Deinfra (Janeiro/2021) Atualizados para Julho 2021</t>
  </si>
  <si>
    <t>CORTE , DOBRA E ARMAÇÃO DE AÇO CA-50, DIÂMETRO DE 8,0 MM - BLOCOS</t>
  </si>
  <si>
    <t>CORTE , DOBRA E ARMAÇÃO DE AÇO CA-50, DIÂMETRO DE 8,0 MM - PILARES</t>
  </si>
  <si>
    <t>CORTE , DOBRA E ARMAÇÃO DE AÇO CA-50, DIÂMETRO DE 4,2 MM - ESTRIBOS</t>
  </si>
  <si>
    <t>CORTE , DOBRA E ARMAÇÃO DE AÇO CA-50, DIÂMETRO DE 8,0 MM - VIGAS BALDRAME</t>
  </si>
  <si>
    <t>3 meses</t>
  </si>
  <si>
    <t>IPCA DEINFRA:</t>
  </si>
  <si>
    <t>CONCERTINA CLIPADA DUPLA EM AÇO GALVANIZADO DE ALTA RESISTÊNCIA, COM ESPIRAL DE 300MM, D=2,76MM - FORNECIMENTO E INSTALAÇÃO</t>
  </si>
  <si>
    <t>GRADIL EM AÇO GALVANIZADO REVESTIDO EM PVC MALHA 40X60MM - PAINÉIS 2,50X2,43M FIXADOS EM POSTES METÁLICOS 60X60MM - FORNECIMENTO E INSTALAÇÃO - CONFORME ESPECIFICAÇÕES DO PROJETO E MEMORIAL DESCRITIVO</t>
  </si>
  <si>
    <t>GRADIL EM AÇO GALVANIZADO REVESTIDO EM PVC MALHA 40X60MM - PAINÉIS 2,50X2,43M FIXADOS EM POSTES METÁLICOS 60X60MM - PORTÕES DE CORRER -FORNECIMENTO E INSTALAÇÃO - CONFORME ESPECIFÍCAÇÕES DO PROJETO E  MEMORIAL DESCRITIVO</t>
  </si>
  <si>
    <t>PILARES TRECHO 01 - DIVISA "L"</t>
  </si>
  <si>
    <t>PILARES TRECHO 02 - FUNDOS</t>
  </si>
  <si>
    <t xml:space="preserve">PILARES TRECHO 03 - LATERAL </t>
  </si>
  <si>
    <t>BLOCOS MURO</t>
  </si>
  <si>
    <t>Áreas laterais</t>
  </si>
  <si>
    <t>VC MURO TRECHO 01 - DIVISA</t>
  </si>
  <si>
    <t>VC MURO TRECHO 02 - FUNDOS</t>
  </si>
  <si>
    <t xml:space="preserve">VC MURO TRECHO 03 - LATERAL </t>
  </si>
  <si>
    <t>PILARES</t>
  </si>
  <si>
    <t>2.21</t>
  </si>
  <si>
    <t>FORNECIMENTO E ASSENTAMENTO DE GUIA (MEIO-FIO) EM TRECHO RETO, CONFECCIONADA EM CONCRETO PRÉ-FABRICADO, DIMENSÕES 100X15X13X20 CM (COMPRIMENTO X BASE INFERIOR X BASE SUPERIOR X ALTURA), PARA URBANIZAÇÃO INTERNA DE EMPREENDIMENTOS</t>
  </si>
  <si>
    <t>CONCRETAGEM DE ESTRUTURAS COM CONCRETO USINADO, FCK = 25 MPA, INCLUI SERVICO DE BOMBEAMENTO  - BLOCOS MURO</t>
  </si>
  <si>
    <t>CONCRETAGEM DE ESTRUTURAS COM CONCRETO USINADO, FCK = 25 MPA, INCLUI SERVICO DE BOMBEAMENTO  - PILARES MURO</t>
  </si>
  <si>
    <t>CONCRETAGEM DE ESTRUTURAS COM CONCRETO USINADO, FCK = 25 MPA, INCLUI SERVICO DE BOMBEAMENTO  - VIGAS BALDRAME MURO</t>
  </si>
  <si>
    <t>CONCRETAGEM DE ESTRUTURAS COM CONCRETO USINADO, FCK = 25 MPA, INCLUI SERVICO DE BOMBEAMENTO  - VIGAS MURO</t>
  </si>
  <si>
    <t>CONCRETAGEM DE ESTRUTURAS COM CONCRETO USINADO, FCK = 25 MPA, INCLUI SERVICO DE BOMBEAMENTO  - VIGAS GRADIL E PORTÕES</t>
  </si>
  <si>
    <t>ESCAVAÇÃO MECANIZADA PARA BLOCO DE COROAMENTO OU SAPATA, COM PREVISÃO DE FÔRMA, COM RETROESCAVADEIRA</t>
  </si>
  <si>
    <t>IPCA SICRO:</t>
  </si>
  <si>
    <t>FORMAS EM MADEIRA SERRADA, E=25 MM COM REAPROVEITAMENTO 5X</t>
  </si>
  <si>
    <t>1.0</t>
  </si>
  <si>
    <t>ITAJAÍ, SETEMBRO DE 2021</t>
  </si>
  <si>
    <t>PAREDES (2 FACES EXTERNA</t>
  </si>
  <si>
    <t>LAJES SOLO E LIXEIRA</t>
  </si>
  <si>
    <t>Rua Erico Veríssimo, 701</t>
  </si>
  <si>
    <t>Fechamento muro/cerca, plantio de grama, drenagem, lixeira em alvenaria</t>
  </si>
  <si>
    <t xml:space="preserve">Execução de muro e serviços complementares no Centro de Atendimento ao Cidadão São Vicente </t>
  </si>
  <si>
    <t>Obra:</t>
  </si>
  <si>
    <t>ALVENARIA EM TIJOLO CERÂMICO MACICO 5X10X20CM 1/2 VEZ (ESPESSURA 10CM), ASSENTADO COM ARGAMASSA TRACO 1:2:8 (CIMENTO, CAL E AREIA)</t>
  </si>
</sst>
</file>

<file path=xl/styles.xml><?xml version="1.0" encoding="utf-8"?>
<styleSheet xmlns="http://schemas.openxmlformats.org/spreadsheetml/2006/main">
  <numFmts count="20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"/>
    <numFmt numFmtId="167" formatCode="General_)"/>
    <numFmt numFmtId="168" formatCode="#."/>
    <numFmt numFmtId="169" formatCode="_(&quot;R$ &quot;* #,##0.00_);_(&quot;R$ &quot;* \(#,##0.00\);_(&quot;R$ 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&quot;R$ &quot;#,##0_);\(&quot;R$ &quot;#,##0\)"/>
    <numFmt numFmtId="173" formatCode="0.000"/>
    <numFmt numFmtId="174" formatCode="[$-416]mmm\-yy;@"/>
    <numFmt numFmtId="175" formatCode="#,##0.00_ ;\-#,##0.00\ "/>
    <numFmt numFmtId="176" formatCode="_(&quot;R$&quot;* #,##0.00_);_(&quot;R$&quot;* \(#,##0.00\);_(&quot;R$&quot;* &quot;-&quot;??_);_(@_)"/>
    <numFmt numFmtId="177" formatCode="_-&quot;R$&quot;* #,##0.00_-;\-&quot;R$&quot;* #,##0.00_-;_-&quot;R$&quot;* &quot;-&quot;??_-;_-@_-"/>
    <numFmt numFmtId="178" formatCode="_(* #,##0_);_(* \(#,##0\);_(* &quot;-&quot;_);_(@_)"/>
    <numFmt numFmtId="179" formatCode="#,##0.00;[Red]#,##0.0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rgb="FF000000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0"/>
      <name val="Arial"/>
      <family val="2"/>
    </font>
    <font>
      <sz val="10"/>
      <color rgb="FF00000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21">
    <xf numFmtId="0" fontId="0" fillId="0" borderId="0"/>
    <xf numFmtId="166" fontId="3" fillId="0" borderId="0" applyFill="0" applyBorder="0" applyAlignment="0" applyProtection="0"/>
    <xf numFmtId="2" fontId="3" fillId="0" borderId="0" applyFill="0" applyBorder="0" applyAlignment="0" applyProtection="0"/>
    <xf numFmtId="0" fontId="10" fillId="0" borderId="0"/>
    <xf numFmtId="0" fontId="5" fillId="0" borderId="0"/>
    <xf numFmtId="0" fontId="11" fillId="0" borderId="0"/>
    <xf numFmtId="167" fontId="16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" fontId="21" fillId="0" borderId="0" applyFont="0" applyFill="0" applyBorder="0" applyAlignment="0" applyProtection="0"/>
    <xf numFmtId="168" fontId="22" fillId="0" borderId="0">
      <protection locked="0"/>
    </xf>
    <xf numFmtId="168" fontId="22" fillId="0" borderId="0">
      <protection locked="0"/>
    </xf>
    <xf numFmtId="0" fontId="16" fillId="0" borderId="0"/>
    <xf numFmtId="169" fontId="5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0" fillId="0" borderId="0"/>
    <xf numFmtId="0" fontId="5" fillId="0" borderId="0"/>
    <xf numFmtId="168" fontId="22" fillId="0" borderId="0">
      <protection locked="0"/>
    </xf>
    <xf numFmtId="168" fontId="22" fillId="0" borderId="0">
      <protection locked="0"/>
    </xf>
    <xf numFmtId="168" fontId="24" fillId="0" borderId="0">
      <protection locked="0"/>
    </xf>
    <xf numFmtId="168" fontId="25" fillId="0" borderId="0">
      <protection locked="0"/>
    </xf>
    <xf numFmtId="168" fontId="25" fillId="0" borderId="0">
      <protection locked="0"/>
    </xf>
    <xf numFmtId="3" fontId="2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" fillId="0" borderId="0" applyBorder="0"/>
    <xf numFmtId="0" fontId="3" fillId="0" borderId="0"/>
    <xf numFmtId="9" fontId="3" fillId="0" borderId="0" applyFont="0" applyFill="0" applyBorder="0" applyAlignment="0" applyProtection="0"/>
    <xf numFmtId="0" fontId="44" fillId="0" borderId="0"/>
    <xf numFmtId="0" fontId="54" fillId="0" borderId="0"/>
    <xf numFmtId="164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8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68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2" xfId="0" applyFont="1" applyFill="1" applyBorder="1"/>
    <xf numFmtId="0" fontId="0" fillId="0" borderId="0" xfId="0" applyFill="1" applyAlignment="1">
      <alignment horizontal="center"/>
    </xf>
    <xf numFmtId="0" fontId="4" fillId="0" borderId="3" xfId="0" applyFont="1" applyFill="1" applyBorder="1"/>
    <xf numFmtId="0" fontId="0" fillId="0" borderId="4" xfId="0" applyFill="1" applyBorder="1"/>
    <xf numFmtId="0" fontId="8" fillId="0" borderId="2" xfId="0" applyFont="1" applyFill="1" applyBorder="1" applyAlignment="1">
      <alignment horizontal="left" vertical="center" indent="1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0" fillId="0" borderId="0" xfId="0" applyFill="1"/>
    <xf numFmtId="0" fontId="8" fillId="0" borderId="3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indent="1"/>
    </xf>
    <xf numFmtId="0" fontId="9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/>
    <xf numFmtId="165" fontId="5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7" fontId="5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/>
    </xf>
    <xf numFmtId="165" fontId="5" fillId="0" borderId="11" xfId="0" applyNumberFormat="1" applyFont="1" applyFill="1" applyBorder="1" applyAlignment="1">
      <alignment horizontal="right"/>
    </xf>
    <xf numFmtId="2" fontId="5" fillId="0" borderId="12" xfId="0" applyNumberFormat="1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165" fontId="6" fillId="4" borderId="13" xfId="0" applyNumberFormat="1" applyFont="1" applyFill="1" applyBorder="1" applyAlignment="1">
      <alignment horizontal="center"/>
    </xf>
    <xf numFmtId="2" fontId="5" fillId="4" borderId="13" xfId="0" applyNumberFormat="1" applyFont="1" applyFill="1" applyBorder="1" applyAlignment="1">
      <alignment horizontal="center"/>
    </xf>
    <xf numFmtId="2" fontId="5" fillId="4" borderId="14" xfId="0" applyNumberFormat="1" applyFont="1" applyFill="1" applyBorder="1" applyAlignment="1">
      <alignment horizontal="center"/>
    </xf>
    <xf numFmtId="0" fontId="12" fillId="0" borderId="0" xfId="0" applyFont="1"/>
    <xf numFmtId="0" fontId="6" fillId="0" borderId="15" xfId="0" applyFont="1" applyBorder="1" applyAlignment="1">
      <alignment horizontal="center"/>
    </xf>
    <xf numFmtId="0" fontId="6" fillId="0" borderId="15" xfId="0" applyFont="1" applyBorder="1"/>
    <xf numFmtId="0" fontId="5" fillId="0" borderId="15" xfId="0" applyFont="1" applyBorder="1" applyAlignment="1">
      <alignment horizontal="center"/>
    </xf>
    <xf numFmtId="3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/>
    </xf>
    <xf numFmtId="0" fontId="18" fillId="4" borderId="13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9" fillId="0" borderId="8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4" fontId="15" fillId="4" borderId="13" xfId="0" applyNumberFormat="1" applyFont="1" applyFill="1" applyBorder="1" applyAlignment="1">
      <alignment horizontal="center" vertical="center"/>
    </xf>
    <xf numFmtId="4" fontId="12" fillId="4" borderId="13" xfId="0" applyNumberFormat="1" applyFont="1" applyFill="1" applyBorder="1" applyAlignment="1">
      <alignment horizontal="center" vertical="center"/>
    </xf>
    <xf numFmtId="165" fontId="12" fillId="4" borderId="13" xfId="0" applyNumberFormat="1" applyFont="1" applyFill="1" applyBorder="1" applyAlignment="1">
      <alignment horizontal="center" vertical="center"/>
    </xf>
    <xf numFmtId="2" fontId="5" fillId="0" borderId="21" xfId="0" applyNumberFormat="1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/>
    </xf>
    <xf numFmtId="4" fontId="5" fillId="0" borderId="18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165" fontId="5" fillId="0" borderId="18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3" fontId="5" fillId="0" borderId="17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/>
    </xf>
    <xf numFmtId="0" fontId="0" fillId="0" borderId="0" xfId="0" applyBorder="1"/>
    <xf numFmtId="3" fontId="5" fillId="0" borderId="20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top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3" fontId="5" fillId="0" borderId="23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4" fontId="5" fillId="0" borderId="25" xfId="0" applyNumberFormat="1" applyFont="1" applyBorder="1"/>
    <xf numFmtId="3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vertical="center"/>
    </xf>
    <xf numFmtId="3" fontId="5" fillId="0" borderId="28" xfId="0" applyNumberFormat="1" applyFont="1" applyBorder="1" applyAlignment="1">
      <alignment horizontal="center" vertical="center"/>
    </xf>
    <xf numFmtId="165" fontId="5" fillId="0" borderId="29" xfId="0" applyNumberFormat="1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4" fontId="5" fillId="0" borderId="31" xfId="0" applyNumberFormat="1" applyFont="1" applyBorder="1" applyAlignment="1">
      <alignment vertical="center"/>
    </xf>
    <xf numFmtId="4" fontId="5" fillId="0" borderId="27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horizontal="center" vertical="center"/>
    </xf>
    <xf numFmtId="4" fontId="5" fillId="0" borderId="33" xfId="0" applyNumberFormat="1" applyFont="1" applyBorder="1" applyAlignment="1">
      <alignment vertical="center"/>
    </xf>
    <xf numFmtId="4" fontId="5" fillId="0" borderId="25" xfId="0" applyNumberFormat="1" applyFont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3" fontId="5" fillId="0" borderId="35" xfId="0" applyNumberFormat="1" applyFont="1" applyBorder="1" applyAlignment="1">
      <alignment horizontal="center" vertical="center" wrapText="1"/>
    </xf>
    <xf numFmtId="0" fontId="5" fillId="0" borderId="35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/>
    </xf>
    <xf numFmtId="165" fontId="5" fillId="0" borderId="36" xfId="0" applyNumberFormat="1" applyFont="1" applyBorder="1" applyAlignment="1">
      <alignment vertical="center"/>
    </xf>
    <xf numFmtId="3" fontId="5" fillId="0" borderId="35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vertical="center"/>
    </xf>
    <xf numFmtId="165" fontId="5" fillId="0" borderId="33" xfId="0" applyNumberFormat="1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3" fontId="5" fillId="0" borderId="37" xfId="0" applyNumberFormat="1" applyFont="1" applyBorder="1" applyAlignment="1">
      <alignment horizontal="center" vertical="center"/>
    </xf>
    <xf numFmtId="3" fontId="5" fillId="0" borderId="38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vertical="center" wrapText="1"/>
    </xf>
    <xf numFmtId="0" fontId="5" fillId="0" borderId="38" xfId="0" applyFont="1" applyBorder="1" applyAlignment="1">
      <alignment horizontal="center" vertical="center"/>
    </xf>
    <xf numFmtId="4" fontId="5" fillId="0" borderId="39" xfId="0" applyNumberFormat="1" applyFont="1" applyBorder="1" applyAlignment="1">
      <alignment vertical="center"/>
    </xf>
    <xf numFmtId="2" fontId="5" fillId="0" borderId="22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6" fillId="6" borderId="0" xfId="26" applyNumberFormat="1" applyFont="1" applyFill="1" applyBorder="1"/>
    <xf numFmtId="0" fontId="6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0" xfId="0" applyFont="1" applyBorder="1"/>
    <xf numFmtId="0" fontId="0" fillId="0" borderId="1" xfId="0" applyBorder="1"/>
    <xf numFmtId="0" fontId="0" fillId="6" borderId="0" xfId="0" applyFill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/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7" fontId="3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44" xfId="0" applyFont="1" applyBorder="1" applyAlignment="1">
      <alignment horizontal="left"/>
    </xf>
    <xf numFmtId="0" fontId="0" fillId="0" borderId="51" xfId="0" applyBorder="1" applyAlignment="1">
      <alignment horizontal="center"/>
    </xf>
    <xf numFmtId="0" fontId="15" fillId="0" borderId="52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2" fontId="28" fillId="0" borderId="54" xfId="0" applyNumberFormat="1" applyFont="1" applyBorder="1" applyAlignment="1">
      <alignment horizontal="center" vertical="center"/>
    </xf>
    <xf numFmtId="2" fontId="28" fillId="0" borderId="54" xfId="7" applyNumberFormat="1" applyFont="1" applyBorder="1" applyAlignment="1">
      <alignment horizontal="center" vertical="center"/>
    </xf>
    <xf numFmtId="2" fontId="28" fillId="0" borderId="55" xfId="0" applyNumberFormat="1" applyFont="1" applyBorder="1" applyAlignment="1">
      <alignment horizontal="center" vertical="center"/>
    </xf>
    <xf numFmtId="2" fontId="28" fillId="0" borderId="0" xfId="0" applyNumberFormat="1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1" xfId="0" applyFont="1" applyBorder="1"/>
    <xf numFmtId="0" fontId="6" fillId="0" borderId="51" xfId="0" applyFont="1" applyBorder="1"/>
    <xf numFmtId="164" fontId="6" fillId="0" borderId="0" xfId="7" applyNumberFormat="1" applyFont="1"/>
    <xf numFmtId="0" fontId="0" fillId="0" borderId="44" xfId="0" applyBorder="1" applyAlignment="1">
      <alignment horizontal="center"/>
    </xf>
    <xf numFmtId="164" fontId="3" fillId="0" borderId="51" xfId="7" applyFont="1" applyBorder="1"/>
    <xf numFmtId="164" fontId="0" fillId="0" borderId="51" xfId="0" applyNumberFormat="1" applyBorder="1"/>
    <xf numFmtId="0" fontId="3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6" xfId="0" applyBorder="1" applyAlignment="1">
      <alignment horizontal="center" vertical="center"/>
    </xf>
    <xf numFmtId="2" fontId="3" fillId="0" borderId="57" xfId="0" applyNumberFormat="1" applyFont="1" applyBorder="1" applyAlignment="1">
      <alignment horizontal="center" vertical="center"/>
    </xf>
    <xf numFmtId="2" fontId="3" fillId="0" borderId="57" xfId="7" applyNumberFormat="1" applyFont="1" applyBorder="1" applyAlignment="1">
      <alignment horizontal="center" vertical="center"/>
    </xf>
    <xf numFmtId="2" fontId="3" fillId="0" borderId="58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left"/>
    </xf>
    <xf numFmtId="4" fontId="15" fillId="0" borderId="0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3" fillId="0" borderId="0" xfId="31"/>
    <xf numFmtId="0" fontId="12" fillId="0" borderId="65" xfId="36" applyFont="1" applyBorder="1" applyAlignment="1">
      <alignment horizontal="center"/>
    </xf>
    <xf numFmtId="0" fontId="12" fillId="0" borderId="66" xfId="36" applyFont="1" applyBorder="1" applyAlignment="1">
      <alignment horizontal="center"/>
    </xf>
    <xf numFmtId="4" fontId="12" fillId="0" borderId="67" xfId="36" applyNumberFormat="1" applyFont="1" applyBorder="1" applyAlignment="1">
      <alignment horizontal="center"/>
    </xf>
    <xf numFmtId="0" fontId="6" fillId="0" borderId="68" xfId="36" applyFont="1" applyBorder="1" applyAlignment="1">
      <alignment horizontal="center"/>
    </xf>
    <xf numFmtId="0" fontId="6" fillId="0" borderId="69" xfId="36" applyFont="1" applyBorder="1"/>
    <xf numFmtId="4" fontId="3" fillId="0" borderId="70" xfId="36" applyNumberFormat="1" applyBorder="1" applyAlignment="1">
      <alignment horizontal="center"/>
    </xf>
    <xf numFmtId="0" fontId="6" fillId="0" borderId="71" xfId="36" applyFont="1" applyBorder="1" applyAlignment="1">
      <alignment horizontal="center"/>
    </xf>
    <xf numFmtId="0" fontId="6" fillId="0" borderId="72" xfId="36" applyFont="1" applyBorder="1"/>
    <xf numFmtId="10" fontId="6" fillId="0" borderId="73" xfId="37" applyNumberFormat="1" applyFont="1" applyFill="1" applyBorder="1" applyAlignment="1">
      <alignment horizontal="center"/>
    </xf>
    <xf numFmtId="10" fontId="3" fillId="0" borderId="70" xfId="37" applyNumberFormat="1" applyFill="1" applyBorder="1" applyAlignment="1">
      <alignment horizontal="center"/>
    </xf>
    <xf numFmtId="0" fontId="3" fillId="0" borderId="74" xfId="36" applyFont="1" applyBorder="1" applyAlignment="1">
      <alignment horizontal="center"/>
    </xf>
    <xf numFmtId="0" fontId="3" fillId="0" borderId="1" xfId="36" applyFont="1" applyBorder="1"/>
    <xf numFmtId="10" fontId="3" fillId="0" borderId="75" xfId="37" applyNumberFormat="1" applyFill="1" applyBorder="1" applyAlignment="1">
      <alignment horizontal="center"/>
    </xf>
    <xf numFmtId="10" fontId="12" fillId="0" borderId="73" xfId="37" applyNumberFormat="1" applyFont="1" applyFill="1" applyBorder="1" applyAlignment="1">
      <alignment horizontal="center"/>
    </xf>
    <xf numFmtId="10" fontId="3" fillId="0" borderId="0" xfId="31" applyNumberFormat="1"/>
    <xf numFmtId="0" fontId="3" fillId="0" borderId="0" xfId="36" applyAlignment="1">
      <alignment horizontal="center"/>
    </xf>
    <xf numFmtId="0" fontId="3" fillId="0" borderId="0" xfId="36"/>
    <xf numFmtId="4" fontId="3" fillId="0" borderId="0" xfId="36" applyNumberForma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35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6" borderId="0" xfId="0" applyFont="1" applyFill="1"/>
    <xf numFmtId="4" fontId="14" fillId="0" borderId="0" xfId="0" applyNumberFormat="1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" fillId="0" borderId="0" xfId="0" quotePrefix="1" applyFont="1"/>
    <xf numFmtId="0" fontId="6" fillId="4" borderId="1" xfId="0" applyFont="1" applyFill="1" applyBorder="1"/>
    <xf numFmtId="4" fontId="0" fillId="0" borderId="1" xfId="0" applyNumberForma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8" fillId="4" borderId="1" xfId="26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4" fontId="37" fillId="4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2" fillId="0" borderId="3" xfId="0" applyFont="1" applyBorder="1" applyAlignment="1">
      <alignment vertical="top" wrapText="1"/>
    </xf>
    <xf numFmtId="164" fontId="27" fillId="0" borderId="9" xfId="7" applyFont="1" applyBorder="1" applyAlignment="1">
      <alignment horizontal="center" vertical="center" wrapText="1"/>
    </xf>
    <xf numFmtId="10" fontId="27" fillId="0" borderId="9" xfId="7" applyNumberFormat="1" applyFont="1" applyBorder="1" applyAlignment="1">
      <alignment horizontal="center" vertical="center" wrapText="1"/>
    </xf>
    <xf numFmtId="164" fontId="27" fillId="0" borderId="49" xfId="7" applyFont="1" applyBorder="1" applyAlignment="1">
      <alignment horizontal="center" vertical="center" wrapText="1"/>
    </xf>
    <xf numFmtId="10" fontId="27" fillId="0" borderId="1" xfId="7" applyNumberFormat="1" applyFont="1" applyBorder="1" applyAlignment="1">
      <alignment horizontal="center" vertical="center" wrapText="1"/>
    </xf>
    <xf numFmtId="10" fontId="3" fillId="9" borderId="9" xfId="7" applyNumberFormat="1" applyFont="1" applyFill="1" applyBorder="1" applyAlignment="1">
      <alignment horizontal="center" vertical="center" wrapText="1"/>
    </xf>
    <xf numFmtId="0" fontId="43" fillId="0" borderId="5" xfId="0" applyFont="1" applyBorder="1" applyAlignment="1">
      <alignment vertical="top" wrapText="1"/>
    </xf>
    <xf numFmtId="0" fontId="0" fillId="0" borderId="5" xfId="0" applyBorder="1"/>
    <xf numFmtId="164" fontId="27" fillId="0" borderId="5" xfId="7" applyFont="1" applyBorder="1" applyAlignment="1">
      <alignment horizontal="center" vertical="center" wrapText="1"/>
    </xf>
    <xf numFmtId="0" fontId="43" fillId="0" borderId="0" xfId="0" applyFont="1" applyBorder="1" applyAlignment="1">
      <alignment vertical="top" wrapText="1"/>
    </xf>
    <xf numFmtId="0" fontId="44" fillId="0" borderId="0" xfId="38" applyBorder="1"/>
    <xf numFmtId="0" fontId="49" fillId="0" borderId="0" xfId="38" applyFont="1" applyBorder="1" applyAlignment="1">
      <alignment horizontal="center"/>
    </xf>
    <xf numFmtId="0" fontId="29" fillId="0" borderId="0" xfId="0" applyFont="1" applyBorder="1"/>
    <xf numFmtId="0" fontId="44" fillId="0" borderId="0" xfId="38" applyBorder="1" applyAlignment="1">
      <alignment horizontal="center"/>
    </xf>
    <xf numFmtId="0" fontId="50" fillId="0" borderId="0" xfId="38" applyFont="1" applyBorder="1"/>
    <xf numFmtId="3" fontId="3" fillId="0" borderId="1" xfId="0" applyNumberFormat="1" applyFont="1" applyBorder="1" applyAlignment="1">
      <alignment horizontal="center" vertical="center"/>
    </xf>
    <xf numFmtId="4" fontId="27" fillId="0" borderId="9" xfId="7" applyNumberFormat="1" applyFont="1" applyBorder="1" applyAlignment="1">
      <alignment vertical="center" wrapText="1"/>
    </xf>
    <xf numFmtId="3" fontId="3" fillId="6" borderId="40" xfId="0" applyNumberFormat="1" applyFont="1" applyFill="1" applyBorder="1" applyAlignment="1">
      <alignment horizontal="center" vertical="center"/>
    </xf>
    <xf numFmtId="4" fontId="27" fillId="6" borderId="9" xfId="7" applyNumberFormat="1" applyFont="1" applyFill="1" applyBorder="1" applyAlignment="1">
      <alignment vertical="center" wrapText="1"/>
    </xf>
    <xf numFmtId="164" fontId="27" fillId="6" borderId="9" xfId="7" applyFont="1" applyFill="1" applyBorder="1" applyAlignment="1">
      <alignment horizontal="center" vertical="center" wrapText="1"/>
    </xf>
    <xf numFmtId="10" fontId="3" fillId="6" borderId="9" xfId="7" applyNumberFormat="1" applyFont="1" applyFill="1" applyBorder="1" applyAlignment="1">
      <alignment horizontal="center" vertical="center" wrapText="1"/>
    </xf>
    <xf numFmtId="0" fontId="3" fillId="6" borderId="0" xfId="0" applyFont="1" applyFill="1"/>
    <xf numFmtId="164" fontId="38" fillId="6" borderId="21" xfId="0" applyNumberFormat="1" applyFont="1" applyFill="1" applyBorder="1" applyAlignment="1">
      <alignment vertical="center" wrapText="1"/>
    </xf>
    <xf numFmtId="39" fontId="38" fillId="6" borderId="1" xfId="0" applyNumberFormat="1" applyFont="1" applyFill="1" applyBorder="1" applyAlignment="1">
      <alignment horizontal="right" vertical="center" wrapText="1"/>
    </xf>
    <xf numFmtId="10" fontId="38" fillId="6" borderId="1" xfId="0" applyNumberFormat="1" applyFont="1" applyFill="1" applyBorder="1" applyAlignment="1">
      <alignment horizontal="center" vertical="center" wrapText="1"/>
    </xf>
    <xf numFmtId="9" fontId="38" fillId="6" borderId="21" xfId="0" applyNumberFormat="1" applyFont="1" applyFill="1" applyBorder="1" applyAlignment="1">
      <alignment horizontal="center" vertical="center" wrapText="1"/>
    </xf>
    <xf numFmtId="175" fontId="29" fillId="0" borderId="0" xfId="0" applyNumberFormat="1" applyFont="1" applyBorder="1"/>
    <xf numFmtId="0" fontId="53" fillId="0" borderId="0" xfId="0" applyFont="1"/>
    <xf numFmtId="0" fontId="3" fillId="6" borderId="0" xfId="26" applyFont="1" applyFill="1" applyAlignment="1">
      <alignment horizontal="center" wrapText="1"/>
    </xf>
    <xf numFmtId="0" fontId="52" fillId="6" borderId="0" xfId="0" applyFont="1" applyFill="1" applyAlignment="1">
      <alignment wrapText="1"/>
    </xf>
    <xf numFmtId="4" fontId="6" fillId="0" borderId="0" xfId="26" applyNumberFormat="1" applyFont="1" applyFill="1" applyBorder="1"/>
    <xf numFmtId="0" fontId="6" fillId="6" borderId="0" xfId="0" applyFont="1" applyFill="1"/>
    <xf numFmtId="0" fontId="6" fillId="5" borderId="1" xfId="26" applyFont="1" applyFill="1" applyBorder="1" applyAlignment="1">
      <alignment horizontal="left" vertical="center"/>
    </xf>
    <xf numFmtId="4" fontId="6" fillId="5" borderId="1" xfId="26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39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6" fillId="5" borderId="1" xfId="26" applyFont="1" applyFill="1" applyBorder="1" applyAlignment="1">
      <alignment horizontal="center" vertical="center"/>
    </xf>
    <xf numFmtId="0" fontId="3" fillId="10" borderId="0" xfId="0" applyFont="1" applyFill="1"/>
    <xf numFmtId="4" fontId="0" fillId="0" borderId="0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27" fillId="6" borderId="0" xfId="26" applyFont="1" applyFill="1" applyAlignment="1">
      <alignment horizontal="center" vertical="center" wrapText="1"/>
    </xf>
    <xf numFmtId="0" fontId="26" fillId="6" borderId="0" xfId="26" applyFont="1" applyFill="1" applyAlignment="1">
      <alignment horizontal="center" vertical="center" wrapText="1"/>
    </xf>
    <xf numFmtId="0" fontId="3" fillId="6" borderId="0" xfId="26" applyFill="1" applyAlignment="1">
      <alignment horizontal="center"/>
    </xf>
    <xf numFmtId="0" fontId="15" fillId="6" borderId="0" xfId="26" applyFont="1" applyFill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0" fontId="0" fillId="0" borderId="7" xfId="0" applyBorder="1"/>
    <xf numFmtId="4" fontId="3" fillId="6" borderId="1" xfId="0" applyNumberFormat="1" applyFont="1" applyFill="1" applyBorder="1" applyAlignment="1">
      <alignment horizontal="center"/>
    </xf>
    <xf numFmtId="0" fontId="42" fillId="0" borderId="8" xfId="0" applyFont="1" applyBorder="1" applyAlignment="1">
      <alignment vertical="top" wrapText="1"/>
    </xf>
    <xf numFmtId="0" fontId="42" fillId="0" borderId="2" xfId="0" applyFont="1" applyBorder="1" applyAlignment="1">
      <alignment vertical="top" wrapText="1"/>
    </xf>
    <xf numFmtId="0" fontId="42" fillId="0" borderId="20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36" fillId="0" borderId="0" xfId="0" applyNumberFormat="1" applyFont="1" applyAlignment="1">
      <alignment horizontal="right" vertical="center"/>
    </xf>
    <xf numFmtId="4" fontId="36" fillId="0" borderId="0" xfId="0" applyNumberFormat="1" applyFont="1" applyAlignment="1">
      <alignment horizontal="center"/>
    </xf>
    <xf numFmtId="4" fontId="51" fillId="6" borderId="0" xfId="0" applyNumberFormat="1" applyFont="1" applyFill="1" applyAlignment="1">
      <alignment horizontal="right" vertical="center"/>
    </xf>
    <xf numFmtId="4" fontId="6" fillId="6" borderId="0" xfId="0" applyNumberFormat="1" applyFont="1" applyFill="1" applyBorder="1" applyAlignment="1">
      <alignment horizontal="center"/>
    </xf>
    <xf numFmtId="4" fontId="51" fillId="0" borderId="0" xfId="0" applyNumberFormat="1" applyFont="1" applyAlignment="1">
      <alignment horizontal="right" vertical="center"/>
    </xf>
    <xf numFmtId="4" fontId="6" fillId="6" borderId="0" xfId="0" applyNumberFormat="1" applyFont="1" applyFill="1" applyBorder="1" applyAlignment="1">
      <alignment horizontal="right" vertical="center"/>
    </xf>
    <xf numFmtId="4" fontId="6" fillId="6" borderId="0" xfId="0" applyNumberFormat="1" applyFont="1" applyFill="1" applyBorder="1" applyAlignment="1">
      <alignment horizontal="center" vertical="center" wrapText="1"/>
    </xf>
    <xf numFmtId="0" fontId="6" fillId="4" borderId="1" xfId="6" applyNumberFormat="1" applyFont="1" applyFill="1" applyBorder="1" applyAlignment="1" applyProtection="1">
      <alignment horizontal="center" vertical="center"/>
    </xf>
    <xf numFmtId="4" fontId="3" fillId="4" borderId="1" xfId="6" applyNumberFormat="1" applyFont="1" applyFill="1" applyBorder="1" applyAlignment="1" applyProtection="1">
      <alignment horizontal="center" vertical="center"/>
    </xf>
    <xf numFmtId="4" fontId="3" fillId="4" borderId="1" xfId="6" applyNumberFormat="1" applyFont="1" applyFill="1" applyBorder="1" applyAlignment="1" applyProtection="1">
      <alignment horizontal="center" vertical="center" wrapText="1"/>
    </xf>
    <xf numFmtId="4" fontId="3" fillId="4" borderId="1" xfId="6" applyNumberFormat="1" applyFont="1" applyFill="1" applyBorder="1" applyAlignment="1">
      <alignment horizontal="center" vertical="center" wrapText="1"/>
    </xf>
    <xf numFmtId="4" fontId="6" fillId="4" borderId="18" xfId="0" applyNumberFormat="1" applyFont="1" applyFill="1" applyBorder="1" applyAlignment="1">
      <alignment horizontal="center" vertical="center"/>
    </xf>
    <xf numFmtId="4" fontId="6" fillId="4" borderId="18" xfId="0" applyNumberFormat="1" applyFont="1" applyFill="1" applyBorder="1" applyAlignment="1">
      <alignment horizontal="right" vertical="center"/>
    </xf>
    <xf numFmtId="0" fontId="3" fillId="6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2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Border="1" applyAlignment="1">
      <alignment horizontal="center" vertical="center"/>
    </xf>
    <xf numFmtId="0" fontId="3" fillId="6" borderId="0" xfId="0" applyFont="1" applyFill="1" applyBorder="1"/>
    <xf numFmtId="3" fontId="3" fillId="6" borderId="1" xfId="0" applyNumberFormat="1" applyFont="1" applyFill="1" applyBorder="1" applyAlignment="1">
      <alignment horizontal="center" vertical="center"/>
    </xf>
    <xf numFmtId="2" fontId="3" fillId="6" borderId="0" xfId="0" applyNumberFormat="1" applyFont="1" applyFill="1"/>
    <xf numFmtId="0" fontId="3" fillId="0" borderId="0" xfId="0" applyFont="1" applyFill="1" applyBorder="1"/>
    <xf numFmtId="0" fontId="3" fillId="0" borderId="0" xfId="3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3" fontId="3" fillId="6" borderId="21" xfId="0" applyNumberFormat="1" applyFont="1" applyFill="1" applyBorder="1" applyAlignment="1">
      <alignment horizontal="center" vertical="center"/>
    </xf>
    <xf numFmtId="0" fontId="3" fillId="0" borderId="0" xfId="39" applyFont="1" applyFill="1" applyBorder="1" applyAlignment="1">
      <alignment horizontal="center" vertical="center" wrapText="1"/>
    </xf>
    <xf numFmtId="0" fontId="6" fillId="0" borderId="0" xfId="0" applyFont="1" applyFill="1" applyBorder="1"/>
    <xf numFmtId="164" fontId="3" fillId="0" borderId="0" xfId="40" applyFont="1" applyFill="1" applyBorder="1" applyAlignment="1">
      <alignment vertical="center" wrapText="1"/>
    </xf>
    <xf numFmtId="3" fontId="3" fillId="0" borderId="21" xfId="0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Fill="1" applyBorder="1" applyAlignment="1">
      <alignment vertical="center" wrapText="1"/>
    </xf>
    <xf numFmtId="4" fontId="3" fillId="0" borderId="18" xfId="30" applyNumberFormat="1" applyFont="1" applyBorder="1" applyAlignment="1">
      <alignment horizontal="right" vertical="center" wrapText="1"/>
    </xf>
    <xf numFmtId="10" fontId="3" fillId="6" borderId="0" xfId="41" applyNumberFormat="1" applyFont="1" applyFill="1"/>
    <xf numFmtId="0" fontId="3" fillId="6" borderId="0" xfId="0" applyFont="1" applyFill="1" applyAlignment="1">
      <alignment horizontal="center"/>
    </xf>
    <xf numFmtId="4" fontId="3" fillId="6" borderId="0" xfId="0" applyNumberFormat="1" applyFont="1" applyFill="1" applyAlignment="1">
      <alignment horizontal="center"/>
    </xf>
    <xf numFmtId="4" fontId="51" fillId="6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51" fillId="0" borderId="0" xfId="0" applyNumberFormat="1" applyFont="1" applyAlignment="1">
      <alignment horizontal="center"/>
    </xf>
    <xf numFmtId="0" fontId="43" fillId="0" borderId="0" xfId="0" applyFont="1" applyBorder="1" applyAlignment="1">
      <alignment horizontal="left" vertical="top" wrapText="1"/>
    </xf>
    <xf numFmtId="14" fontId="9" fillId="0" borderId="0" xfId="0" applyNumberFormat="1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/>
    </xf>
    <xf numFmtId="0" fontId="40" fillId="0" borderId="2" xfId="0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2" fillId="0" borderId="0" xfId="0" applyFont="1" applyBorder="1" applyAlignment="1">
      <alignment vertical="top" wrapText="1"/>
    </xf>
    <xf numFmtId="0" fontId="46" fillId="0" borderId="3" xfId="0" applyFont="1" applyBorder="1" applyAlignment="1">
      <alignment vertical="top" wrapText="1"/>
    </xf>
    <xf numFmtId="0" fontId="46" fillId="0" borderId="0" xfId="0" applyFont="1" applyBorder="1" applyAlignment="1">
      <alignment vertical="top" wrapText="1"/>
    </xf>
    <xf numFmtId="40" fontId="8" fillId="0" borderId="4" xfId="0" applyNumberFormat="1" applyFont="1" applyBorder="1" applyAlignment="1">
      <alignment vertical="center"/>
    </xf>
    <xf numFmtId="40" fontId="8" fillId="0" borderId="8" xfId="0" applyNumberFormat="1" applyFont="1" applyBorder="1" applyAlignment="1">
      <alignment vertical="center"/>
    </xf>
    <xf numFmtId="0" fontId="47" fillId="0" borderId="22" xfId="0" applyFont="1" applyBorder="1" applyAlignment="1">
      <alignment horizontal="center" vertical="center"/>
    </xf>
    <xf numFmtId="0" fontId="47" fillId="0" borderId="18" xfId="0" applyFont="1" applyBorder="1" applyAlignment="1">
      <alignment horizontal="justify" vertical="center" wrapText="1"/>
    </xf>
    <xf numFmtId="164" fontId="48" fillId="0" borderId="18" xfId="7" applyFont="1" applyBorder="1" applyAlignment="1">
      <alignment horizontal="center" vertical="center" wrapText="1"/>
    </xf>
    <xf numFmtId="10" fontId="48" fillId="0" borderId="18" xfId="7" applyNumberFormat="1" applyFont="1" applyBorder="1" applyAlignment="1">
      <alignment horizontal="center" vertical="center" wrapText="1"/>
    </xf>
    <xf numFmtId="10" fontId="48" fillId="0" borderId="21" xfId="7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top"/>
    </xf>
    <xf numFmtId="0" fontId="10" fillId="0" borderId="18" xfId="0" applyFont="1" applyBorder="1" applyAlignment="1">
      <alignment vertical="top" wrapText="1"/>
    </xf>
    <xf numFmtId="39" fontId="48" fillId="0" borderId="18" xfId="7" applyNumberFormat="1" applyFont="1" applyBorder="1" applyAlignment="1">
      <alignment horizontal="right" wrapText="1"/>
    </xf>
    <xf numFmtId="37" fontId="48" fillId="0" borderId="18" xfId="7" applyNumberFormat="1" applyFont="1" applyBorder="1" applyAlignment="1">
      <alignment horizontal="center" wrapText="1"/>
    </xf>
    <xf numFmtId="164" fontId="48" fillId="0" borderId="18" xfId="7" applyFont="1" applyBorder="1" applyAlignment="1">
      <alignment horizontal="center" wrapText="1"/>
    </xf>
    <xf numFmtId="39" fontId="48" fillId="0" borderId="21" xfId="7" applyNumberFormat="1" applyFont="1" applyBorder="1" applyAlignment="1">
      <alignment horizontal="right" wrapText="1"/>
    </xf>
    <xf numFmtId="0" fontId="0" fillId="0" borderId="6" xfId="0" applyBorder="1" applyAlignment="1">
      <alignment vertical="top" wrapText="1"/>
    </xf>
    <xf numFmtId="0" fontId="53" fillId="0" borderId="0" xfId="0" applyFont="1" applyFill="1" applyBorder="1"/>
    <xf numFmtId="165" fontId="6" fillId="6" borderId="0" xfId="37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2" fontId="9" fillId="6" borderId="1" xfId="0" applyNumberFormat="1" applyFont="1" applyFill="1" applyBorder="1" applyAlignment="1">
      <alignment horizontal="center" vertical="center"/>
    </xf>
    <xf numFmtId="0" fontId="3" fillId="6" borderId="8" xfId="26" applyFont="1" applyFill="1" applyBorder="1"/>
    <xf numFmtId="0" fontId="3" fillId="6" borderId="8" xfId="26" applyFont="1" applyFill="1" applyBorder="1" applyAlignment="1">
      <alignment horizontal="center"/>
    </xf>
    <xf numFmtId="4" fontId="3" fillId="6" borderId="8" xfId="26" applyNumberFormat="1" applyFont="1" applyFill="1" applyBorder="1" applyAlignment="1">
      <alignment horizontal="center"/>
    </xf>
    <xf numFmtId="0" fontId="55" fillId="5" borderId="22" xfId="26" applyFont="1" applyFill="1" applyBorder="1" applyAlignment="1">
      <alignment horizontal="center" vertical="center"/>
    </xf>
    <xf numFmtId="0" fontId="55" fillId="5" borderId="18" xfId="26" applyFont="1" applyFill="1" applyBorder="1" applyAlignment="1">
      <alignment vertical="center"/>
    </xf>
    <xf numFmtId="0" fontId="55" fillId="5" borderId="21" xfId="26" applyFont="1" applyFill="1" applyBorder="1" applyAlignment="1">
      <alignment vertical="center"/>
    </xf>
    <xf numFmtId="10" fontId="6" fillId="4" borderId="21" xfId="41" applyNumberFormat="1" applyFont="1" applyFill="1" applyBorder="1" applyAlignment="1">
      <alignment horizontal="center" vertical="center"/>
    </xf>
    <xf numFmtId="49" fontId="31" fillId="0" borderId="0" xfId="36" applyNumberFormat="1" applyFont="1" applyBorder="1" applyAlignment="1">
      <alignment horizontal="center"/>
    </xf>
    <xf numFmtId="0" fontId="9" fillId="0" borderId="2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2" fontId="9" fillId="6" borderId="0" xfId="0" applyNumberFormat="1" applyFont="1" applyFill="1" applyBorder="1" applyAlignment="1">
      <alignment horizontal="center" vertical="center"/>
    </xf>
    <xf numFmtId="0" fontId="27" fillId="6" borderId="0" xfId="26" applyFont="1" applyFill="1" applyAlignment="1">
      <alignment horizontal="center" vertical="center" wrapText="1"/>
    </xf>
    <xf numFmtId="0" fontId="3" fillId="6" borderId="0" xfId="26" applyFill="1" applyAlignment="1">
      <alignment horizontal="center"/>
    </xf>
    <xf numFmtId="0" fontId="15" fillId="6" borderId="0" xfId="26" applyFont="1" applyFill="1" applyAlignment="1">
      <alignment horizontal="center" vertical="center" wrapText="1"/>
    </xf>
    <xf numFmtId="0" fontId="26" fillId="6" borderId="0" xfId="26" applyFont="1" applyFill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4" fontId="6" fillId="0" borderId="22" xfId="26" applyNumberFormat="1" applyFont="1" applyFill="1" applyBorder="1"/>
    <xf numFmtId="0" fontId="9" fillId="11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55" fillId="5" borderId="18" xfId="26" applyFont="1" applyFill="1" applyBorder="1" applyAlignment="1">
      <alignment horizontal="center" vertical="center"/>
    </xf>
    <xf numFmtId="2" fontId="55" fillId="5" borderId="18" xfId="26" applyNumberFormat="1" applyFont="1" applyFill="1" applyBorder="1" applyAlignment="1">
      <alignment horizontal="center" vertical="center"/>
    </xf>
    <xf numFmtId="2" fontId="8" fillId="0" borderId="1" xfId="0" quotePrefix="1" applyNumberFormat="1" applyFont="1" applyFill="1" applyBorder="1" applyAlignment="1">
      <alignment horizontal="center" vertical="center"/>
    </xf>
    <xf numFmtId="2" fontId="8" fillId="0" borderId="0" xfId="0" quotePrefix="1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 applyProtection="1">
      <alignment horizontal="right" vertical="center"/>
      <protection locked="0"/>
    </xf>
    <xf numFmtId="4" fontId="6" fillId="4" borderId="18" xfId="0" applyNumberFormat="1" applyFont="1" applyFill="1" applyBorder="1" applyAlignment="1" applyProtection="1">
      <alignment horizontal="right" vertical="center"/>
      <protection locked="0"/>
    </xf>
    <xf numFmtId="4" fontId="3" fillId="6" borderId="18" xfId="0" applyNumberFormat="1" applyFont="1" applyFill="1" applyBorder="1" applyAlignment="1" applyProtection="1">
      <alignment horizontal="right" vertical="center"/>
      <protection locked="0"/>
    </xf>
    <xf numFmtId="4" fontId="3" fillId="6" borderId="1" xfId="0" applyNumberFormat="1" applyFont="1" applyFill="1" applyBorder="1" applyAlignment="1" applyProtection="1">
      <alignment horizontal="right" vertical="center"/>
      <protection locked="0"/>
    </xf>
    <xf numFmtId="3" fontId="6" fillId="4" borderId="22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right" vertical="center" wrapText="1"/>
    </xf>
    <xf numFmtId="0" fontId="57" fillId="0" borderId="0" xfId="0" applyFont="1"/>
    <xf numFmtId="0" fontId="9" fillId="0" borderId="2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2" fontId="55" fillId="5" borderId="1" xfId="26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8" fontId="3" fillId="0" borderId="0" xfId="0" applyNumberFormat="1" applyFont="1"/>
    <xf numFmtId="2" fontId="3" fillId="0" borderId="0" xfId="0" applyNumberFormat="1" applyFont="1"/>
    <xf numFmtId="17" fontId="3" fillId="0" borderId="0" xfId="0" applyNumberFormat="1" applyFont="1"/>
    <xf numFmtId="4" fontId="0" fillId="0" borderId="0" xfId="0" applyNumberFormat="1"/>
    <xf numFmtId="0" fontId="6" fillId="6" borderId="0" xfId="0" applyFont="1" applyFill="1" applyBorder="1" applyAlignment="1">
      <alignment horizontal="right" vertical="center"/>
    </xf>
    <xf numFmtId="10" fontId="3" fillId="6" borderId="0" xfId="37" applyNumberFormat="1" applyFont="1" applyFill="1" applyBorder="1" applyAlignment="1">
      <alignment horizontal="center" vertical="center"/>
    </xf>
    <xf numFmtId="165" fontId="3" fillId="6" borderId="0" xfId="37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3" fontId="6" fillId="4" borderId="22" xfId="0" applyNumberFormat="1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/>
    </xf>
    <xf numFmtId="3" fontId="6" fillId="4" borderId="18" xfId="0" applyNumberFormat="1" applyFont="1" applyFill="1" applyBorder="1" applyAlignment="1" applyProtection="1">
      <alignment horizontal="left" vertical="center"/>
    </xf>
    <xf numFmtId="3" fontId="6" fillId="4" borderId="18" xfId="0" applyNumberFormat="1" applyFont="1" applyFill="1" applyBorder="1" applyAlignment="1" applyProtection="1">
      <alignment horizontal="center" vertical="center"/>
    </xf>
    <xf numFmtId="4" fontId="6" fillId="4" borderId="18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/>
    </xf>
    <xf numFmtId="3" fontId="3" fillId="0" borderId="22" xfId="0" applyNumberFormat="1" applyFont="1" applyFill="1" applyBorder="1" applyAlignment="1" applyProtection="1">
      <alignment horizontal="center" vertical="center"/>
    </xf>
    <xf numFmtId="3" fontId="3" fillId="6" borderId="18" xfId="0" applyNumberFormat="1" applyFont="1" applyFill="1" applyBorder="1" applyAlignment="1" applyProtection="1">
      <alignment horizontal="center" vertical="center"/>
    </xf>
    <xf numFmtId="0" fontId="3" fillId="0" borderId="18" xfId="7" applyNumberFormat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horizontal="left" vertical="center" wrapText="1"/>
    </xf>
    <xf numFmtId="3" fontId="3" fillId="0" borderId="18" xfId="0" applyNumberFormat="1" applyFont="1" applyFill="1" applyBorder="1" applyAlignment="1" applyProtection="1">
      <alignment horizontal="center" vertical="center"/>
    </xf>
    <xf numFmtId="4" fontId="3" fillId="0" borderId="18" xfId="0" applyNumberFormat="1" applyFont="1" applyFill="1" applyBorder="1" applyAlignment="1" applyProtection="1">
      <alignment horizontal="center" vertical="center"/>
    </xf>
    <xf numFmtId="3" fontId="3" fillId="6" borderId="1" xfId="0" applyNumberFormat="1" applyFont="1" applyFill="1" applyBorder="1" applyAlignment="1" applyProtection="1">
      <alignment horizontal="left" vertical="center" wrapText="1"/>
    </xf>
    <xf numFmtId="1" fontId="3" fillId="0" borderId="1" xfId="7" applyNumberFormat="1" applyFont="1" applyFill="1" applyBorder="1" applyAlignment="1" applyProtection="1">
      <alignment horizontal="center" vertical="center" wrapText="1"/>
    </xf>
    <xf numFmtId="1" fontId="3" fillId="6" borderId="1" xfId="7" applyNumberFormat="1" applyFont="1" applyFill="1" applyBorder="1" applyAlignment="1" applyProtection="1">
      <alignment horizontal="center" vertical="center" wrapText="1"/>
    </xf>
    <xf numFmtId="1" fontId="3" fillId="6" borderId="18" xfId="7" applyNumberFormat="1" applyFont="1" applyFill="1" applyBorder="1" applyAlignment="1" applyProtection="1">
      <alignment horizontal="center" vertical="center" wrapText="1"/>
    </xf>
    <xf numFmtId="0" fontId="3" fillId="6" borderId="18" xfId="7" applyNumberFormat="1" applyFont="1" applyFill="1" applyBorder="1" applyAlignment="1" applyProtection="1">
      <alignment horizontal="center" vertical="center"/>
    </xf>
    <xf numFmtId="3" fontId="3" fillId="6" borderId="18" xfId="0" applyNumberFormat="1" applyFont="1" applyFill="1" applyBorder="1" applyAlignment="1" applyProtection="1">
      <alignment horizontal="left" vertical="center" wrapText="1"/>
    </xf>
    <xf numFmtId="4" fontId="3" fillId="6" borderId="18" xfId="0" applyNumberFormat="1" applyFont="1" applyFill="1" applyBorder="1" applyAlignment="1" applyProtection="1">
      <alignment horizontal="center" vertical="center"/>
    </xf>
    <xf numFmtId="3" fontId="3" fillId="6" borderId="1" xfId="0" applyNumberFormat="1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0" borderId="1" xfId="7" applyNumberFormat="1" applyFont="1" applyFill="1" applyBorder="1" applyAlignment="1" applyProtection="1">
      <alignment horizontal="center" vertical="center"/>
    </xf>
    <xf numFmtId="0" fontId="3" fillId="0" borderId="1" xfId="39" applyFont="1" applyBorder="1" applyAlignment="1" applyProtection="1">
      <alignment horizontal="center" vertical="center" wrapText="1"/>
    </xf>
    <xf numFmtId="4" fontId="6" fillId="5" borderId="22" xfId="0" applyNumberFormat="1" applyFont="1" applyFill="1" applyBorder="1" applyAlignment="1"/>
    <xf numFmtId="4" fontId="6" fillId="5" borderId="18" xfId="0" applyNumberFormat="1" applyFont="1" applyFill="1" applyBorder="1" applyAlignment="1"/>
    <xf numFmtId="10" fontId="6" fillId="6" borderId="1" xfId="41" applyNumberFormat="1" applyFont="1" applyFill="1" applyBorder="1" applyAlignment="1" applyProtection="1">
      <alignment horizontal="center" vertical="center"/>
    </xf>
    <xf numFmtId="4" fontId="3" fillId="0" borderId="21" xfId="0" applyNumberFormat="1" applyFont="1" applyFill="1" applyBorder="1" applyAlignment="1" applyProtection="1">
      <alignment horizontal="center" vertical="center"/>
    </xf>
    <xf numFmtId="10" fontId="6" fillId="4" borderId="21" xfId="41" applyNumberFormat="1" applyFont="1" applyFill="1" applyBorder="1" applyAlignment="1" applyProtection="1">
      <alignment horizontal="center" vertical="center"/>
    </xf>
    <xf numFmtId="10" fontId="6" fillId="6" borderId="21" xfId="41" applyNumberFormat="1" applyFont="1" applyFill="1" applyBorder="1" applyAlignment="1" applyProtection="1">
      <alignment horizontal="center" vertical="center"/>
    </xf>
    <xf numFmtId="4" fontId="6" fillId="5" borderId="18" xfId="0" applyNumberFormat="1" applyFont="1" applyFill="1" applyBorder="1" applyAlignment="1" applyProtection="1"/>
    <xf numFmtId="4" fontId="6" fillId="5" borderId="18" xfId="0" applyNumberFormat="1" applyFont="1" applyFill="1" applyBorder="1" applyAlignment="1" applyProtection="1">
      <alignment horizontal="center" vertical="center"/>
    </xf>
    <xf numFmtId="10" fontId="6" fillId="5" borderId="21" xfId="41" applyNumberFormat="1" applyFont="1" applyFill="1" applyBorder="1" applyAlignment="1" applyProtection="1">
      <alignment horizontal="center" vertical="center"/>
    </xf>
    <xf numFmtId="0" fontId="15" fillId="6" borderId="0" xfId="0" applyFont="1" applyFill="1" applyBorder="1" applyAlignment="1" applyProtection="1">
      <alignment horizontal="center" vertical="center" wrapText="1"/>
      <protection locked="0"/>
    </xf>
    <xf numFmtId="0" fontId="26" fillId="6" borderId="0" xfId="0" applyFont="1" applyFill="1" applyBorder="1" applyAlignment="1" applyProtection="1">
      <alignment horizontal="center" vertical="center" wrapText="1"/>
      <protection locked="0"/>
    </xf>
    <xf numFmtId="0" fontId="27" fillId="6" borderId="0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Alignment="1" applyProtection="1">
      <alignment horizontal="center"/>
      <protection locked="0"/>
    </xf>
    <xf numFmtId="4" fontId="15" fillId="6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6" borderId="0" xfId="0" applyNumberFormat="1" applyFill="1" applyProtection="1">
      <protection locked="0"/>
    </xf>
    <xf numFmtId="4" fontId="0" fillId="6" borderId="0" xfId="0" applyNumberFormat="1" applyFill="1" applyAlignment="1" applyProtection="1">
      <alignment horizontal="right" vertical="center"/>
      <protection locked="0"/>
    </xf>
    <xf numFmtId="0" fontId="3" fillId="6" borderId="0" xfId="0" applyFont="1" applyFill="1" applyBorder="1" applyAlignment="1" applyProtection="1">
      <protection locked="0"/>
    </xf>
    <xf numFmtId="0" fontId="6" fillId="6" borderId="0" xfId="0" applyFont="1" applyFill="1" applyBorder="1" applyAlignment="1" applyProtection="1">
      <alignment horizontal="center" vertical="center"/>
      <protection locked="0"/>
    </xf>
    <xf numFmtId="4" fontId="3" fillId="6" borderId="0" xfId="0" applyNumberFormat="1" applyFont="1" applyFill="1" applyBorder="1" applyAlignment="1" applyProtection="1">
      <alignment horizontal="center" vertical="center"/>
      <protection locked="0"/>
    </xf>
    <xf numFmtId="4" fontId="51" fillId="6" borderId="0" xfId="0" applyNumberFormat="1" applyFont="1" applyFill="1" applyAlignment="1" applyProtection="1">
      <alignment horizontal="right" vertical="center"/>
      <protection locked="0"/>
    </xf>
    <xf numFmtId="4" fontId="6" fillId="6" borderId="0" xfId="0" applyNumberFormat="1" applyFont="1" applyFill="1" applyBorder="1" applyAlignment="1" applyProtection="1">
      <alignment horizontal="right"/>
      <protection locked="0"/>
    </xf>
    <xf numFmtId="4" fontId="6" fillId="6" borderId="0" xfId="0" applyNumberFormat="1" applyFont="1" applyFill="1" applyBorder="1" applyAlignment="1" applyProtection="1">
      <alignment horizont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51" fillId="6" borderId="0" xfId="0" applyNumberFormat="1" applyFont="1" applyFill="1" applyBorder="1" applyAlignment="1" applyProtection="1">
      <alignment horizontal="right" vertical="center"/>
      <protection locked="0"/>
    </xf>
    <xf numFmtId="165" fontId="6" fillId="6" borderId="0" xfId="0" applyNumberFormat="1" applyFont="1" applyFill="1" applyBorder="1" applyAlignment="1" applyProtection="1">
      <alignment horizontal="center"/>
      <protection locked="0"/>
    </xf>
    <xf numFmtId="0" fontId="6" fillId="6" borderId="0" xfId="0" applyFont="1" applyFill="1" applyBorder="1" applyAlignment="1" applyProtection="1">
      <alignment horizontal="center"/>
      <protection locked="0"/>
    </xf>
    <xf numFmtId="4" fontId="3" fillId="6" borderId="0" xfId="0" applyNumberFormat="1" applyFont="1" applyFill="1" applyBorder="1" applyAlignment="1" applyProtection="1">
      <alignment horizontal="center"/>
      <protection locked="0"/>
    </xf>
    <xf numFmtId="4" fontId="51" fillId="0" borderId="0" xfId="0" applyNumberFormat="1" applyFont="1" applyAlignment="1" applyProtection="1">
      <alignment horizontal="right" vertical="center"/>
      <protection locked="0"/>
    </xf>
    <xf numFmtId="4" fontId="6" fillId="6" borderId="0" xfId="0" applyNumberFormat="1" applyFont="1" applyFill="1" applyBorder="1" applyAlignment="1" applyProtection="1">
      <alignment horizontal="right" vertical="center"/>
      <protection locked="0"/>
    </xf>
    <xf numFmtId="17" fontId="3" fillId="6" borderId="0" xfId="0" applyNumberFormat="1" applyFont="1" applyFill="1" applyBorder="1" applyAlignment="1" applyProtection="1">
      <alignment horizontal="left"/>
      <protection locked="0"/>
    </xf>
    <xf numFmtId="0" fontId="3" fillId="6" borderId="0" xfId="0" applyFont="1" applyFill="1" applyBorder="1" applyAlignment="1" applyProtection="1">
      <alignment horizontal="center"/>
      <protection locked="0"/>
    </xf>
    <xf numFmtId="4" fontId="6" fillId="6" borderId="0" xfId="0" applyNumberFormat="1" applyFont="1" applyFill="1" applyBorder="1" applyAlignment="1" applyProtection="1">
      <alignment horizontal="center" vertical="center" wrapText="1"/>
      <protection locked="0"/>
    </xf>
    <xf numFmtId="4" fontId="18" fillId="6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6" borderId="0" xfId="0" applyNumberFormat="1" applyFont="1" applyFill="1" applyBorder="1" applyAlignment="1" applyProtection="1">
      <alignment horizontal="right" vertical="center" wrapText="1"/>
      <protection locked="0"/>
    </xf>
    <xf numFmtId="10" fontId="6" fillId="6" borderId="0" xfId="41" applyNumberFormat="1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Protection="1">
      <protection locked="0"/>
    </xf>
    <xf numFmtId="0" fontId="3" fillId="6" borderId="0" xfId="0" applyFont="1" applyFill="1" applyAlignment="1" applyProtection="1">
      <alignment horizontal="center"/>
      <protection locked="0"/>
    </xf>
    <xf numFmtId="4" fontId="3" fillId="6" borderId="0" xfId="0" applyNumberFormat="1" applyFont="1" applyFill="1" applyAlignment="1" applyProtection="1">
      <alignment horizontal="center"/>
      <protection locked="0"/>
    </xf>
    <xf numFmtId="4" fontId="51" fillId="6" borderId="0" xfId="0" applyNumberFormat="1" applyFont="1" applyFill="1" applyAlignment="1" applyProtection="1">
      <alignment horizontal="center"/>
      <protection locked="0"/>
    </xf>
    <xf numFmtId="4" fontId="56" fillId="6" borderId="0" xfId="0" applyNumberFormat="1" applyFont="1" applyFill="1" applyAlignment="1" applyProtection="1">
      <alignment horizontal="center"/>
      <protection locked="0"/>
    </xf>
    <xf numFmtId="0" fontId="3" fillId="6" borderId="8" xfId="0" applyFont="1" applyFill="1" applyBorder="1" applyAlignment="1" applyProtection="1">
      <alignment horizontal="center"/>
      <protection locked="0"/>
    </xf>
    <xf numFmtId="4" fontId="3" fillId="6" borderId="8" xfId="0" applyNumberFormat="1" applyFont="1" applyFill="1" applyBorder="1" applyAlignment="1" applyProtection="1">
      <alignment horizontal="center"/>
      <protection locked="0"/>
    </xf>
    <xf numFmtId="4" fontId="51" fillId="6" borderId="8" xfId="0" applyNumberFormat="1" applyFont="1" applyFill="1" applyBorder="1" applyAlignment="1" applyProtection="1">
      <alignment horizontal="right" vertical="center"/>
      <protection locked="0"/>
    </xf>
    <xf numFmtId="4" fontId="51" fillId="6" borderId="8" xfId="0" applyNumberFormat="1" applyFont="1" applyFill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/>
    <xf numFmtId="0" fontId="3" fillId="0" borderId="0" xfId="0" applyFont="1" applyAlignment="1"/>
    <xf numFmtId="0" fontId="13" fillId="0" borderId="0" xfId="38" applyFont="1" applyBorder="1" applyAlignment="1">
      <alignment vertical="center"/>
    </xf>
    <xf numFmtId="0" fontId="13" fillId="0" borderId="7" xfId="38" applyFont="1" applyBorder="1" applyAlignment="1">
      <alignment vertical="center"/>
    </xf>
    <xf numFmtId="0" fontId="13" fillId="0" borderId="4" xfId="38" applyFont="1" applyBorder="1" applyAlignment="1">
      <alignment vertical="center"/>
    </xf>
    <xf numFmtId="0" fontId="13" fillId="0" borderId="8" xfId="38" applyFont="1" applyBorder="1" applyAlignment="1">
      <alignment vertical="center"/>
    </xf>
    <xf numFmtId="0" fontId="13" fillId="0" borderId="9" xfId="38" applyFont="1" applyBorder="1" applyAlignment="1">
      <alignment vertical="center"/>
    </xf>
    <xf numFmtId="0" fontId="42" fillId="0" borderId="3" xfId="0" applyFont="1" applyBorder="1" applyAlignment="1">
      <alignment vertical="top"/>
    </xf>
    <xf numFmtId="0" fontId="42" fillId="0" borderId="0" xfId="0" applyFont="1" applyBorder="1" applyAlignment="1">
      <alignment vertical="top"/>
    </xf>
    <xf numFmtId="0" fontId="39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42" fillId="0" borderId="7" xfId="0" applyFont="1" applyBorder="1" applyAlignment="1">
      <alignment vertical="top"/>
    </xf>
    <xf numFmtId="0" fontId="13" fillId="0" borderId="5" xfId="38" applyFont="1" applyBorder="1" applyAlignment="1">
      <alignment vertical="center"/>
    </xf>
    <xf numFmtId="0" fontId="13" fillId="0" borderId="6" xfId="38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5" fillId="8" borderId="22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6" borderId="0" xfId="26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6" borderId="0" xfId="26" applyFill="1" applyAlignment="1">
      <alignment horizontal="center"/>
    </xf>
    <xf numFmtId="0" fontId="15" fillId="6" borderId="0" xfId="26" applyFont="1" applyFill="1" applyAlignment="1">
      <alignment horizontal="center" vertical="center" wrapText="1"/>
    </xf>
    <xf numFmtId="0" fontId="26" fillId="6" borderId="0" xfId="26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3" fillId="6" borderId="5" xfId="0" applyFont="1" applyFill="1" applyBorder="1" applyAlignment="1" applyProtection="1">
      <alignment horizontal="center" vertical="center"/>
      <protection locked="0"/>
    </xf>
    <xf numFmtId="0" fontId="9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left"/>
      <protection locked="0"/>
    </xf>
    <xf numFmtId="0" fontId="6" fillId="4" borderId="22" xfId="6" applyNumberFormat="1" applyFont="1" applyFill="1" applyBorder="1" applyAlignment="1" applyProtection="1">
      <alignment horizontal="center" vertical="center"/>
    </xf>
    <xf numFmtId="0" fontId="6" fillId="4" borderId="21" xfId="6" applyNumberFormat="1" applyFont="1" applyFill="1" applyBorder="1" applyAlignment="1" applyProtection="1">
      <alignment horizontal="center" vertical="center"/>
    </xf>
    <xf numFmtId="0" fontId="6" fillId="4" borderId="40" xfId="6" applyNumberFormat="1" applyFont="1" applyFill="1" applyBorder="1" applyAlignment="1" applyProtection="1">
      <alignment horizontal="center" vertical="center"/>
    </xf>
    <xf numFmtId="0" fontId="6" fillId="4" borderId="49" xfId="6" applyNumberFormat="1" applyFont="1" applyFill="1" applyBorder="1" applyAlignment="1" applyProtection="1">
      <alignment horizontal="center" vertical="center"/>
    </xf>
    <xf numFmtId="4" fontId="6" fillId="4" borderId="22" xfId="7" applyNumberFormat="1" applyFont="1" applyFill="1" applyBorder="1" applyAlignment="1">
      <alignment horizontal="center" vertical="center"/>
    </xf>
    <xf numFmtId="4" fontId="6" fillId="4" borderId="18" xfId="7" applyNumberFormat="1" applyFont="1" applyFill="1" applyBorder="1" applyAlignment="1">
      <alignment horizontal="center" vertical="center"/>
    </xf>
    <xf numFmtId="4" fontId="6" fillId="4" borderId="21" xfId="7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 applyProtection="1">
      <alignment horizontal="center" vertical="center" wrapText="1"/>
      <protection locked="0"/>
    </xf>
    <xf numFmtId="0" fontId="26" fillId="6" borderId="0" xfId="0" applyFont="1" applyFill="1" applyBorder="1" applyAlignment="1" applyProtection="1">
      <alignment horizontal="center" vertical="center" wrapText="1"/>
      <protection locked="0"/>
    </xf>
    <xf numFmtId="0" fontId="27" fillId="6" borderId="0" xfId="0" applyFont="1" applyFill="1" applyBorder="1" applyAlignment="1" applyProtection="1">
      <alignment horizontal="center" vertical="center" wrapText="1"/>
      <protection locked="0"/>
    </xf>
    <xf numFmtId="165" fontId="6" fillId="5" borderId="41" xfId="7" applyNumberFormat="1" applyFont="1" applyFill="1" applyBorder="1" applyAlignment="1">
      <alignment horizontal="center" vertical="center"/>
    </xf>
    <xf numFmtId="165" fontId="6" fillId="5" borderId="42" xfId="7" applyNumberFormat="1" applyFont="1" applyFill="1" applyBorder="1" applyAlignment="1">
      <alignment horizontal="center" vertical="center"/>
    </xf>
    <xf numFmtId="0" fontId="6" fillId="5" borderId="43" xfId="6" applyNumberFormat="1" applyFont="1" applyFill="1" applyBorder="1" applyAlignment="1" applyProtection="1">
      <alignment horizontal="center" vertical="center"/>
    </xf>
    <xf numFmtId="0" fontId="6" fillId="5" borderId="44" xfId="6" applyNumberFormat="1" applyFont="1" applyFill="1" applyBorder="1" applyAlignment="1" applyProtection="1">
      <alignment horizontal="center" vertical="center"/>
    </xf>
    <xf numFmtId="0" fontId="6" fillId="5" borderId="45" xfId="6" applyNumberFormat="1" applyFont="1" applyFill="1" applyBorder="1" applyAlignment="1" applyProtection="1">
      <alignment horizontal="center" vertical="center"/>
    </xf>
    <xf numFmtId="0" fontId="6" fillId="5" borderId="1" xfId="6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6" fillId="0" borderId="9" xfId="0" applyFont="1" applyFill="1" applyBorder="1" applyAlignment="1">
      <alignment horizontal="left" vertical="center" indent="1"/>
    </xf>
    <xf numFmtId="2" fontId="5" fillId="0" borderId="22" xfId="0" applyNumberFormat="1" applyFont="1" applyFill="1" applyBorder="1" applyAlignment="1">
      <alignment horizontal="center"/>
    </xf>
    <xf numFmtId="2" fontId="5" fillId="0" borderId="21" xfId="0" applyNumberFormat="1" applyFont="1" applyFill="1" applyBorder="1" applyAlignment="1">
      <alignment horizontal="center"/>
    </xf>
    <xf numFmtId="0" fontId="6" fillId="0" borderId="46" xfId="0" applyFont="1" applyFill="1" applyBorder="1" applyAlignment="1">
      <alignment horizontal="left" vertical="center" indent="1"/>
    </xf>
    <xf numFmtId="0" fontId="6" fillId="0" borderId="47" xfId="0" applyFont="1" applyFill="1" applyBorder="1" applyAlignment="1">
      <alignment horizontal="left" vertical="center" indent="1"/>
    </xf>
    <xf numFmtId="0" fontId="6" fillId="0" borderId="48" xfId="0" applyFont="1" applyFill="1" applyBorder="1" applyAlignment="1">
      <alignment horizontal="left" vertical="center" indent="1"/>
    </xf>
    <xf numFmtId="0" fontId="6" fillId="0" borderId="22" xfId="0" applyFont="1" applyFill="1" applyBorder="1" applyAlignment="1">
      <alignment horizontal="left" vertical="center" indent="1"/>
    </xf>
    <xf numFmtId="0" fontId="6" fillId="0" borderId="18" xfId="0" applyFont="1" applyFill="1" applyBorder="1" applyAlignment="1">
      <alignment horizontal="left" vertical="center" indent="1"/>
    </xf>
    <xf numFmtId="0" fontId="6" fillId="0" borderId="21" xfId="0" applyFont="1" applyFill="1" applyBorder="1" applyAlignment="1">
      <alignment horizontal="left" vertical="center" inden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9" fillId="0" borderId="2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4" fontId="6" fillId="0" borderId="18" xfId="0" applyNumberFormat="1" applyFont="1" applyFill="1" applyBorder="1" applyAlignment="1">
      <alignment horizontal="right"/>
    </xf>
    <xf numFmtId="4" fontId="6" fillId="0" borderId="21" xfId="0" applyNumberFormat="1" applyFont="1" applyFill="1" applyBorder="1" applyAlignment="1">
      <alignment horizontal="right"/>
    </xf>
    <xf numFmtId="0" fontId="9" fillId="0" borderId="40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12" fillId="6" borderId="5" xfId="38" applyFont="1" applyFill="1" applyBorder="1" applyAlignment="1" applyProtection="1">
      <alignment horizontal="center"/>
      <protection locked="0"/>
    </xf>
    <xf numFmtId="0" fontId="3" fillId="6" borderId="0" xfId="38" applyFont="1" applyFill="1" applyBorder="1" applyAlignment="1" applyProtection="1">
      <alignment horizontal="center"/>
      <protection locked="0"/>
    </xf>
    <xf numFmtId="39" fontId="38" fillId="6" borderId="40" xfId="0" applyNumberFormat="1" applyFont="1" applyFill="1" applyBorder="1" applyAlignment="1">
      <alignment horizontal="center" vertical="center" wrapText="1"/>
    </xf>
    <xf numFmtId="39" fontId="38" fillId="6" borderId="49" xfId="0" applyNumberFormat="1" applyFont="1" applyFill="1" applyBorder="1" applyAlignment="1">
      <alignment horizontal="center" vertical="center" wrapText="1"/>
    </xf>
    <xf numFmtId="10" fontId="38" fillId="6" borderId="40" xfId="7" applyNumberFormat="1" applyFont="1" applyFill="1" applyBorder="1" applyAlignment="1">
      <alignment horizontal="center" vertical="center" wrapText="1"/>
    </xf>
    <xf numFmtId="10" fontId="38" fillId="6" borderId="49" xfId="7" applyNumberFormat="1" applyFont="1" applyFill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1" fontId="3" fillId="0" borderId="22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1" fontId="3" fillId="6" borderId="22" xfId="0" applyNumberFormat="1" applyFont="1" applyFill="1" applyBorder="1" applyAlignment="1">
      <alignment horizontal="justify" vertical="center"/>
    </xf>
    <xf numFmtId="0" fontId="3" fillId="6" borderId="18" xfId="0" applyFont="1" applyFill="1" applyBorder="1" applyAlignment="1">
      <alignment horizontal="justify" vertical="center"/>
    </xf>
    <xf numFmtId="0" fontId="3" fillId="6" borderId="21" xfId="0" applyFont="1" applyFill="1" applyBorder="1" applyAlignment="1">
      <alignment horizontal="justify" vertical="center"/>
    </xf>
    <xf numFmtId="3" fontId="3" fillId="6" borderId="1" xfId="0" applyNumberFormat="1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47" fillId="0" borderId="18" xfId="0" applyFont="1" applyBorder="1" applyAlignment="1">
      <alignment horizontal="justify" vertical="center" wrapText="1"/>
    </xf>
    <xf numFmtId="49" fontId="45" fillId="0" borderId="3" xfId="0" applyNumberFormat="1" applyFont="1" applyBorder="1" applyAlignment="1">
      <alignment horizontal="center" vertical="center" wrapText="1"/>
    </xf>
    <xf numFmtId="49" fontId="45" fillId="0" borderId="7" xfId="0" applyNumberFormat="1" applyFont="1" applyBorder="1" applyAlignment="1">
      <alignment horizontal="center" vertical="center" wrapText="1"/>
    </xf>
    <xf numFmtId="49" fontId="45" fillId="0" borderId="0" xfId="0" applyNumberFormat="1" applyFont="1" applyBorder="1" applyAlignment="1">
      <alignment horizontal="center" vertical="center" wrapText="1"/>
    </xf>
    <xf numFmtId="49" fontId="45" fillId="0" borderId="8" xfId="0" applyNumberFormat="1" applyFont="1" applyBorder="1" applyAlignment="1">
      <alignment horizontal="center" vertical="center" wrapText="1"/>
    </xf>
    <xf numFmtId="49" fontId="45" fillId="0" borderId="9" xfId="0" applyNumberFormat="1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174" fontId="14" fillId="0" borderId="0" xfId="0" applyNumberFormat="1" applyFont="1" applyBorder="1" applyAlignment="1">
      <alignment horizontal="center" vertical="center" wrapText="1"/>
    </xf>
    <xf numFmtId="174" fontId="14" fillId="0" borderId="7" xfId="0" applyNumberFormat="1" applyFont="1" applyBorder="1" applyAlignment="1">
      <alignment horizontal="center" vertical="center" wrapText="1"/>
    </xf>
    <xf numFmtId="174" fontId="14" fillId="0" borderId="4" xfId="0" applyNumberFormat="1" applyFont="1" applyBorder="1" applyAlignment="1">
      <alignment horizontal="center" vertical="center" wrapText="1"/>
    </xf>
    <xf numFmtId="174" fontId="14" fillId="0" borderId="9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6" fillId="0" borderId="3" xfId="38" applyFont="1" applyBorder="1" applyAlignment="1">
      <alignment horizontal="center" vertical="center"/>
    </xf>
    <xf numFmtId="0" fontId="6" fillId="0" borderId="0" xfId="38" applyFont="1" applyBorder="1" applyAlignment="1">
      <alignment horizontal="center" vertical="center"/>
    </xf>
    <xf numFmtId="0" fontId="6" fillId="0" borderId="7" xfId="38" applyFont="1" applyBorder="1" applyAlignment="1">
      <alignment horizontal="center" vertical="center"/>
    </xf>
    <xf numFmtId="0" fontId="6" fillId="0" borderId="4" xfId="38" applyFont="1" applyBorder="1" applyAlignment="1">
      <alignment horizontal="center" vertical="center"/>
    </xf>
    <xf numFmtId="0" fontId="6" fillId="0" borderId="8" xfId="38" applyFont="1" applyBorder="1" applyAlignment="1">
      <alignment horizontal="center" vertical="center"/>
    </xf>
    <xf numFmtId="0" fontId="6" fillId="0" borderId="9" xfId="38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center" wrapText="1"/>
    </xf>
    <xf numFmtId="1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justify" vertical="top" wrapText="1"/>
    </xf>
    <xf numFmtId="0" fontId="38" fillId="6" borderId="22" xfId="0" applyFont="1" applyFill="1" applyBorder="1" applyAlignment="1">
      <alignment horizontal="center" vertical="center" wrapText="1"/>
    </xf>
    <xf numFmtId="0" fontId="38" fillId="6" borderId="18" xfId="0" applyFont="1" applyFill="1" applyBorder="1" applyAlignment="1">
      <alignment horizontal="center" vertical="center" wrapText="1"/>
    </xf>
    <xf numFmtId="0" fontId="38" fillId="6" borderId="21" xfId="0" applyFont="1" applyFill="1" applyBorder="1" applyAlignment="1">
      <alignment horizontal="center" vertical="center" wrapText="1"/>
    </xf>
    <xf numFmtId="0" fontId="31" fillId="0" borderId="77" xfId="31" applyFont="1" applyBorder="1" applyAlignment="1">
      <alignment horizontal="center"/>
    </xf>
    <xf numFmtId="0" fontId="31" fillId="0" borderId="0" xfId="31" applyFont="1" applyBorder="1" applyAlignment="1">
      <alignment horizontal="center"/>
    </xf>
    <xf numFmtId="0" fontId="31" fillId="0" borderId="78" xfId="31" applyFont="1" applyBorder="1" applyAlignment="1">
      <alignment horizontal="center"/>
    </xf>
    <xf numFmtId="49" fontId="30" fillId="0" borderId="0" xfId="35" applyNumberFormat="1" applyFont="1" applyFill="1" applyBorder="1" applyAlignment="1">
      <alignment horizontal="center" vertical="center"/>
    </xf>
    <xf numFmtId="49" fontId="31" fillId="0" borderId="0" xfId="36" applyNumberFormat="1" applyFont="1" applyBorder="1" applyAlignment="1">
      <alignment horizontal="center"/>
    </xf>
    <xf numFmtId="0" fontId="13" fillId="0" borderId="19" xfId="36" applyFont="1" applyBorder="1" applyAlignment="1">
      <alignment horizontal="left"/>
    </xf>
    <xf numFmtId="0" fontId="13" fillId="0" borderId="76" xfId="36" applyFont="1" applyBorder="1" applyAlignment="1">
      <alignment horizontal="left"/>
    </xf>
    <xf numFmtId="0" fontId="32" fillId="0" borderId="60" xfId="36" applyFont="1" applyBorder="1" applyAlignment="1">
      <alignment horizontal="center"/>
    </xf>
    <xf numFmtId="0" fontId="32" fillId="0" borderId="61" xfId="36" applyFont="1" applyBorder="1" applyAlignment="1">
      <alignment horizontal="center"/>
    </xf>
    <xf numFmtId="0" fontId="32" fillId="0" borderId="62" xfId="36" applyFont="1" applyBorder="1" applyAlignment="1">
      <alignment horizontal="center"/>
    </xf>
    <xf numFmtId="49" fontId="31" fillId="0" borderId="77" xfId="36" applyNumberFormat="1" applyFont="1" applyBorder="1" applyAlignment="1">
      <alignment horizontal="center"/>
    </xf>
    <xf numFmtId="49" fontId="31" fillId="0" borderId="78" xfId="36" applyNumberFormat="1" applyFont="1" applyBorder="1" applyAlignment="1">
      <alignment horizontal="center"/>
    </xf>
    <xf numFmtId="0" fontId="3" fillId="0" borderId="77" xfId="36" applyBorder="1" applyAlignment="1">
      <alignment horizontal="center"/>
    </xf>
    <xf numFmtId="0" fontId="3" fillId="0" borderId="0" xfId="36" applyBorder="1" applyAlignment="1">
      <alignment horizontal="center"/>
    </xf>
    <xf numFmtId="0" fontId="3" fillId="0" borderId="78" xfId="36" applyBorder="1" applyAlignment="1">
      <alignment horizontal="center"/>
    </xf>
    <xf numFmtId="0" fontId="29" fillId="0" borderId="63" xfId="31" applyFont="1" applyFill="1" applyBorder="1" applyAlignment="1">
      <alignment horizontal="center"/>
    </xf>
    <xf numFmtId="0" fontId="29" fillId="0" borderId="59" xfId="31" applyFont="1" applyFill="1" applyBorder="1" applyAlignment="1">
      <alignment horizontal="center"/>
    </xf>
    <xf numFmtId="0" fontId="29" fillId="0" borderId="64" xfId="31" applyFont="1" applyFill="1" applyBorder="1" applyAlignment="1">
      <alignment horizontal="center"/>
    </xf>
    <xf numFmtId="0" fontId="33" fillId="0" borderId="63" xfId="31" applyFont="1" applyBorder="1" applyAlignment="1">
      <alignment horizontal="center"/>
    </xf>
    <xf numFmtId="0" fontId="33" fillId="0" borderId="59" xfId="31" applyFont="1" applyBorder="1" applyAlignment="1">
      <alignment horizontal="center"/>
    </xf>
    <xf numFmtId="0" fontId="33" fillId="0" borderId="64" xfId="31" applyFont="1" applyBorder="1" applyAlignment="1">
      <alignment horizontal="center"/>
    </xf>
    <xf numFmtId="0" fontId="34" fillId="0" borderId="77" xfId="36" applyFont="1" applyFill="1" applyBorder="1" applyAlignment="1">
      <alignment horizontal="center"/>
    </xf>
    <xf numFmtId="0" fontId="34" fillId="0" borderId="0" xfId="36" applyFont="1" applyFill="1" applyBorder="1" applyAlignment="1">
      <alignment horizontal="center"/>
    </xf>
    <xf numFmtId="0" fontId="34" fillId="0" borderId="78" xfId="36" applyFont="1" applyFill="1" applyBorder="1" applyAlignment="1">
      <alignment horizontal="center"/>
    </xf>
    <xf numFmtId="0" fontId="3" fillId="0" borderId="77" xfId="36" applyFill="1" applyBorder="1" applyAlignment="1">
      <alignment horizontal="center"/>
    </xf>
    <xf numFmtId="0" fontId="3" fillId="0" borderId="0" xfId="36" applyFill="1" applyBorder="1" applyAlignment="1">
      <alignment horizontal="center"/>
    </xf>
    <xf numFmtId="0" fontId="3" fillId="0" borderId="78" xfId="36" applyFill="1" applyBorder="1" applyAlignment="1">
      <alignment horizontal="center"/>
    </xf>
    <xf numFmtId="0" fontId="13" fillId="0" borderId="77" xfId="31" applyFont="1" applyFill="1" applyBorder="1" applyAlignment="1">
      <alignment horizontal="center"/>
    </xf>
    <xf numFmtId="0" fontId="13" fillId="0" borderId="0" xfId="31" applyFont="1" applyFill="1" applyBorder="1" applyAlignment="1">
      <alignment horizontal="center"/>
    </xf>
    <xf numFmtId="0" fontId="13" fillId="0" borderId="78" xfId="31" applyFont="1" applyFill="1" applyBorder="1" applyAlignment="1">
      <alignment horizontal="center"/>
    </xf>
    <xf numFmtId="0" fontId="3" fillId="0" borderId="0" xfId="0" applyFont="1" applyBorder="1"/>
    <xf numFmtId="17" fontId="56" fillId="0" borderId="0" xfId="0" applyNumberFormat="1" applyFont="1" applyBorder="1" applyAlignment="1">
      <alignment horizontal="center" vertical="center"/>
    </xf>
    <xf numFmtId="173" fontId="56" fillId="0" borderId="0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4" fontId="5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6" fillId="6" borderId="0" xfId="0" applyFont="1" applyFill="1" applyBorder="1" applyAlignment="1">
      <alignment horizontal="center" vertical="center"/>
    </xf>
    <xf numFmtId="4" fontId="56" fillId="6" borderId="0" xfId="0" applyNumberFormat="1" applyFont="1" applyFill="1" applyBorder="1" applyAlignment="1">
      <alignment horizontal="center" vertical="center"/>
    </xf>
    <xf numFmtId="2" fontId="3" fillId="6" borderId="0" xfId="0" applyNumberFormat="1" applyFont="1" applyFill="1" applyBorder="1"/>
  </cellXfs>
  <cellStyles count="121">
    <cellStyle name="Cabeçalho 1" xfId="9"/>
    <cellStyle name="Cabeçalho 2" xfId="10"/>
    <cellStyle name="Comma" xfId="1"/>
    <cellStyle name="Comma0" xfId="11"/>
    <cellStyle name="Data" xfId="12"/>
    <cellStyle name="Fixed" xfId="2"/>
    <cellStyle name="Fixo" xfId="13"/>
    <cellStyle name="Indefinido" xfId="14"/>
    <cellStyle name="Moeda 2" xfId="15"/>
    <cellStyle name="Moeda 2 2" xfId="43"/>
    <cellStyle name="Moeda 2 2 2" xfId="44"/>
    <cellStyle name="Moeda 2 3" xfId="45"/>
    <cellStyle name="Moeda 3" xfId="46"/>
    <cellStyle name="Moeda 3 2" xfId="47"/>
    <cellStyle name="Moeda 3 3" xfId="48"/>
    <cellStyle name="Moeda0" xfId="16"/>
    <cellStyle name="mpenho" xfId="17"/>
    <cellStyle name="Normal" xfId="0" builtinId="0"/>
    <cellStyle name="Normal 10" xfId="49"/>
    <cellStyle name="Normal 11" xfId="50"/>
    <cellStyle name="Normal 11 2" xfId="120"/>
    <cellStyle name="Normal 12" xfId="39"/>
    <cellStyle name="Normal 2" xfId="3"/>
    <cellStyle name="Normal 2 2" xfId="18"/>
    <cellStyle name="Normal 2 2 2" xfId="31"/>
    <cellStyle name="Normal 2 2 3" xfId="51"/>
    <cellStyle name="Normal 2 3" xfId="26"/>
    <cellStyle name="Normal 2 4" xfId="52"/>
    <cellStyle name="Normal 2_ORÇ - Galeria Rua Eredes Serpa" xfId="53"/>
    <cellStyle name="Normal 3" xfId="4"/>
    <cellStyle name="Normal 3 2" xfId="19"/>
    <cellStyle name="Normal 4" xfId="42"/>
    <cellStyle name="Normal 5" xfId="54"/>
    <cellStyle name="Normal 6" xfId="55"/>
    <cellStyle name="Normal 7" xfId="5"/>
    <cellStyle name="Normal 8" xfId="56"/>
    <cellStyle name="Normal 9" xfId="57"/>
    <cellStyle name="Normal_Ampliação PS- 100,00m2 - VERSÃO 03" xfId="36"/>
    <cellStyle name="Normal_Cronograma Financeiro Samuel Morse" xfId="38"/>
    <cellStyle name="Normal_Orç PS V2 -  BDI -" xfId="35"/>
    <cellStyle name="Normal_ORÇA" xfId="6"/>
    <cellStyle name="Percentual" xfId="20"/>
    <cellStyle name="Ponto" xfId="21"/>
    <cellStyle name="Porcentagem" xfId="41" builtinId="5"/>
    <cellStyle name="Porcentagem 2" xfId="58"/>
    <cellStyle name="Porcentagem 2 2" xfId="37"/>
    <cellStyle name="Porcentagem 3" xfId="59"/>
    <cellStyle name="Porcentagem 3 2" xfId="60"/>
    <cellStyle name="Porcentagem 4" xfId="61"/>
    <cellStyle name="Porcentagem 4 2" xfId="29"/>
    <cellStyle name="Separador de m" xfId="22"/>
    <cellStyle name="Separador de milhares" xfId="7" builtinId="3"/>
    <cellStyle name="Separador de milhares 2" xfId="62"/>
    <cellStyle name="Separador de milhares 2 2" xfId="63"/>
    <cellStyle name="Separador de milhares 2 2 2" xfId="32"/>
    <cellStyle name="Separador de milhares 2 2 2 10" xfId="64"/>
    <cellStyle name="Separador de milhares 2 2 2 11" xfId="30"/>
    <cellStyle name="Separador de milhares 2 2 2 11 2" xfId="65"/>
    <cellStyle name="Separador de milhares 2 2 2 12" xfId="66"/>
    <cellStyle name="Separador de milhares 2 2 2 12 2" xfId="67"/>
    <cellStyle name="Separador de milhares 2 2 2 12 2 2" xfId="68"/>
    <cellStyle name="Separador de milhares 2 2 2 12 3" xfId="69"/>
    <cellStyle name="Separador de milhares 2 2 2 13" xfId="70"/>
    <cellStyle name="Separador de milhares 2 2 2 2" xfId="71"/>
    <cellStyle name="Separador de milhares 2 2 2 2 2" xfId="33"/>
    <cellStyle name="Separador de milhares 2 2 2 2 3" xfId="72"/>
    <cellStyle name="Separador de milhares 2 2 2 3" xfId="73"/>
    <cellStyle name="Separador de milhares 2 2 2 4" xfId="74"/>
    <cellStyle name="Separador de milhares 2 2 2 5" xfId="75"/>
    <cellStyle name="Separador de milhares 2 2 2 6" xfId="76"/>
    <cellStyle name="Separador de milhares 2 2 2 7" xfId="77"/>
    <cellStyle name="Separador de milhares 2 2 2 8" xfId="78"/>
    <cellStyle name="Separador de milhares 2 2 2 9" xfId="79"/>
    <cellStyle name="Separador de milhares 2 2 3" xfId="80"/>
    <cellStyle name="Separador de milhares 2 2 3 2" xfId="81"/>
    <cellStyle name="Separador de milhares 2 2 3 3" xfId="82"/>
    <cellStyle name="Separador de milhares 2 2 3 4" xfId="83"/>
    <cellStyle name="Separador de milhares 2 2 4" xfId="84"/>
    <cellStyle name="Separador de milhares 2 2 4 2" xfId="85"/>
    <cellStyle name="Separador de milhares 2 2 5" xfId="86"/>
    <cellStyle name="Separador de milhares 2 2 6" xfId="87"/>
    <cellStyle name="Separador de milhares 2 3" xfId="88"/>
    <cellStyle name="Separador de milhares 2 3 2" xfId="89"/>
    <cellStyle name="Separador de milhares 2 4" xfId="90"/>
    <cellStyle name="Separador de milhares 2 4 2" xfId="91"/>
    <cellStyle name="Separador de milhares 2 5" xfId="92"/>
    <cellStyle name="Separador de milhares 3" xfId="93"/>
    <cellStyle name="Separador de milhares 3 2" xfId="34"/>
    <cellStyle name="Separador de milhares 3 2 2" xfId="94"/>
    <cellStyle name="Separador de milhares 3 3" xfId="95"/>
    <cellStyle name="Separador de milhares 3 4" xfId="96"/>
    <cellStyle name="Separador de milhares 3 5" xfId="97"/>
    <cellStyle name="Separador de milhares 4" xfId="98"/>
    <cellStyle name="Separador de milhares 4 2" xfId="99"/>
    <cellStyle name="Separador de milhares 4 2 2" xfId="100"/>
    <cellStyle name="Separador de milhares 4 3" xfId="101"/>
    <cellStyle name="Separador de milhares 4 4" xfId="102"/>
    <cellStyle name="Separador de milhares 4 5" xfId="103"/>
    <cellStyle name="Separador de milhares 4 6" xfId="104"/>
    <cellStyle name="Separador de milhares 4 7" xfId="105"/>
    <cellStyle name="Separador de milhares 5" xfId="106"/>
    <cellStyle name="Separador de milhares 5 2" xfId="107"/>
    <cellStyle name="Separador de milhares 5 3" xfId="108"/>
    <cellStyle name="Separador de milhares 6" xfId="28"/>
    <cellStyle name="Separador de milhares 6 2" xfId="109"/>
    <cellStyle name="Separador de milhares 6 2 2" xfId="110"/>
    <cellStyle name="Separador de milhares 7" xfId="111"/>
    <cellStyle name="Separador de milhares 8" xfId="40"/>
    <cellStyle name="Titulo1" xfId="23"/>
    <cellStyle name="Titulo2" xfId="24"/>
    <cellStyle name="Vírgula 13" xfId="112"/>
    <cellStyle name="Vírgula 2" xfId="8"/>
    <cellStyle name="Vírgula 2 2" xfId="113"/>
    <cellStyle name="Vírgula 2 2 2" xfId="114"/>
    <cellStyle name="Vírgula 2 3" xfId="115"/>
    <cellStyle name="Vírgula 3" xfId="27"/>
    <cellStyle name="Vírgula 3 2" xfId="116"/>
    <cellStyle name="Vírgula 3 2 2" xfId="117"/>
    <cellStyle name="Vírgula 3 3" xfId="118"/>
    <cellStyle name="Vírgula 4" xfId="119"/>
    <cellStyle name="Vírgula0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7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2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4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3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0</xdr:row>
      <xdr:rowOff>85725</xdr:rowOff>
    </xdr:from>
    <xdr:to>
      <xdr:col>1</xdr:col>
      <xdr:colOff>885825</xdr:colOff>
      <xdr:row>2</xdr:row>
      <xdr:rowOff>104775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85725"/>
          <a:ext cx="5238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2</xdr:row>
      <xdr:rowOff>19050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9125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3124200</xdr:colOff>
      <xdr:row>0</xdr:row>
      <xdr:rowOff>76200</xdr:rowOff>
    </xdr:from>
    <xdr:to>
      <xdr:col>1</xdr:col>
      <xdr:colOff>3733800</xdr:colOff>
      <xdr:row>4</xdr:row>
      <xdr:rowOff>16505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6200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3124200</xdr:colOff>
      <xdr:row>0</xdr:row>
      <xdr:rowOff>76200</xdr:rowOff>
    </xdr:from>
    <xdr:to>
      <xdr:col>1</xdr:col>
      <xdr:colOff>3733800</xdr:colOff>
      <xdr:row>4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6200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1073452</xdr:colOff>
      <xdr:row>0</xdr:row>
      <xdr:rowOff>22678</xdr:rowOff>
    </xdr:from>
    <xdr:to>
      <xdr:col>3</xdr:col>
      <xdr:colOff>1683052</xdr:colOff>
      <xdr:row>3</xdr:row>
      <xdr:rowOff>191583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4702" y="22678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>
          <a:extLst>
            <a:ext uri="{FF2B5EF4-FFF2-40B4-BE49-F238E27FC236}">
              <a16:creationId xmlns:a16="http://schemas.microsoft.com/office/drawing/2014/main" xmlns="" id="{00000000-0008-0000-0200-000057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>
          <a:extLst>
            <a:ext uri="{FF2B5EF4-FFF2-40B4-BE49-F238E27FC236}">
              <a16:creationId xmlns:a16="http://schemas.microsoft.com/office/drawing/2014/main" xmlns="" id="{00000000-0008-0000-0300-0000D1B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>
          <a:extLst>
            <a:ext uri="{FF2B5EF4-FFF2-40B4-BE49-F238E27FC236}">
              <a16:creationId xmlns:a16="http://schemas.microsoft.com/office/drawing/2014/main" xmlns="" id="{00000000-0008-0000-0400-000091B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>
          <a:extLst>
            <a:ext uri="{FF2B5EF4-FFF2-40B4-BE49-F238E27FC236}">
              <a16:creationId xmlns:a16="http://schemas.microsoft.com/office/drawing/2014/main" xmlns="" id="{00000000-0008-0000-0500-00007EC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>
          <a:extLst>
            <a:ext uri="{FF2B5EF4-FFF2-40B4-BE49-F238E27FC236}">
              <a16:creationId xmlns:a16="http://schemas.microsoft.com/office/drawing/2014/main" xmlns="" id="{00000000-0008-0000-0600-00007CC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>
          <a:extLst>
            <a:ext uri="{FF2B5EF4-FFF2-40B4-BE49-F238E27FC236}">
              <a16:creationId xmlns:a16="http://schemas.microsoft.com/office/drawing/2014/main" xmlns="" id="{00000000-0008-0000-0700-00006B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>
          <a:extLst>
            <a:ext uri="{FF2B5EF4-FFF2-40B4-BE49-F238E27FC236}">
              <a16:creationId xmlns:a16="http://schemas.microsoft.com/office/drawing/2014/main" xmlns="" id="{00000000-0008-0000-0800-000062D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>
          <a:extLst>
            <a:ext uri="{FF2B5EF4-FFF2-40B4-BE49-F238E27FC236}">
              <a16:creationId xmlns:a16="http://schemas.microsoft.com/office/drawing/2014/main" xmlns="" id="{00000000-0008-0000-0900-00005F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>
          <a:extLst>
            <a:ext uri="{FF2B5EF4-FFF2-40B4-BE49-F238E27FC236}">
              <a16:creationId xmlns:a16="http://schemas.microsoft.com/office/drawing/2014/main" xmlns="" id="{00000000-0008-0000-0A00-000058D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>
          <a:extLst>
            <a:ext uri="{FF2B5EF4-FFF2-40B4-BE49-F238E27FC236}">
              <a16:creationId xmlns:a16="http://schemas.microsoft.com/office/drawing/2014/main" xmlns="" id="{00000000-0008-0000-0B00-000051D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>
          <a:extLst>
            <a:ext uri="{FF2B5EF4-FFF2-40B4-BE49-F238E27FC236}">
              <a16:creationId xmlns:a16="http://schemas.microsoft.com/office/drawing/2014/main" xmlns="" id="{00000000-0008-0000-0C00-000037E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>
          <a:extLst>
            <a:ext uri="{FF2B5EF4-FFF2-40B4-BE49-F238E27FC236}">
              <a16:creationId xmlns:a16="http://schemas.microsoft.com/office/drawing/2014/main" xmlns="" id="{00000000-0008-0000-0D00-00004DE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>
          <a:extLst>
            <a:ext uri="{FF2B5EF4-FFF2-40B4-BE49-F238E27FC236}">
              <a16:creationId xmlns:a16="http://schemas.microsoft.com/office/drawing/2014/main" xmlns="" id="{00000000-0008-0000-0E00-000029E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>
          <a:extLst>
            <a:ext uri="{FF2B5EF4-FFF2-40B4-BE49-F238E27FC236}">
              <a16:creationId xmlns:a16="http://schemas.microsoft.com/office/drawing/2014/main" xmlns="" id="{00000000-0008-0000-0F00-00000EE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>
          <a:extLst>
            <a:ext uri="{FF2B5EF4-FFF2-40B4-BE49-F238E27FC236}">
              <a16:creationId xmlns:a16="http://schemas.microsoft.com/office/drawing/2014/main" xmlns="" id="{00000000-0008-0000-1000-000003F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>
          <a:extLst>
            <a:ext uri="{FF2B5EF4-FFF2-40B4-BE49-F238E27FC236}">
              <a16:creationId xmlns:a16="http://schemas.microsoft.com/office/drawing/2014/main" xmlns="" id="{00000000-0008-0000-1100-0000FC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>
          <a:extLst>
            <a:ext uri="{FF2B5EF4-FFF2-40B4-BE49-F238E27FC236}">
              <a16:creationId xmlns:a16="http://schemas.microsoft.com/office/drawing/2014/main" xmlns="" id="{00000000-0008-0000-1200-0000F8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>
          <a:extLst>
            <a:ext uri="{FF2B5EF4-FFF2-40B4-BE49-F238E27FC236}">
              <a16:creationId xmlns:a16="http://schemas.microsoft.com/office/drawing/2014/main" xmlns="" id="{00000000-0008-0000-1300-0000F6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>
          <a:extLst>
            <a:ext uri="{FF2B5EF4-FFF2-40B4-BE49-F238E27FC236}">
              <a16:creationId xmlns:a16="http://schemas.microsoft.com/office/drawing/2014/main" xmlns="" id="{00000000-0008-0000-1400-0000EE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>
          <a:extLst>
            <a:ext uri="{FF2B5EF4-FFF2-40B4-BE49-F238E27FC236}">
              <a16:creationId xmlns:a16="http://schemas.microsoft.com/office/drawing/2014/main" xmlns="" id="{00000000-0008-0000-1500-0000E9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>
          <a:extLst>
            <a:ext uri="{FF2B5EF4-FFF2-40B4-BE49-F238E27FC236}">
              <a16:creationId xmlns:a16="http://schemas.microsoft.com/office/drawing/2014/main" xmlns="" id="{00000000-0008-0000-1600-0000E2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>
          <a:extLst>
            <a:ext uri="{FF2B5EF4-FFF2-40B4-BE49-F238E27FC236}">
              <a16:creationId xmlns:a16="http://schemas.microsoft.com/office/drawing/2014/main" xmlns="" id="{00000000-0008-0000-1700-0000DF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>
          <a:extLst>
            <a:ext uri="{FF2B5EF4-FFF2-40B4-BE49-F238E27FC236}">
              <a16:creationId xmlns:a16="http://schemas.microsoft.com/office/drawing/2014/main" xmlns="" id="{00000000-0008-0000-1800-0000CD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>
          <a:extLst>
            <a:ext uri="{FF2B5EF4-FFF2-40B4-BE49-F238E27FC236}">
              <a16:creationId xmlns:a16="http://schemas.microsoft.com/office/drawing/2014/main" xmlns="" id="{00000000-0008-0000-1900-0000C8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>
          <a:extLst>
            <a:ext uri="{FF2B5EF4-FFF2-40B4-BE49-F238E27FC236}">
              <a16:creationId xmlns:a16="http://schemas.microsoft.com/office/drawing/2014/main" xmlns="" id="{00000000-0008-0000-1A00-0000C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>
          <a:extLst>
            <a:ext uri="{FF2B5EF4-FFF2-40B4-BE49-F238E27FC236}">
              <a16:creationId xmlns:a16="http://schemas.microsoft.com/office/drawing/2014/main" xmlns="" id="{00000000-0008-0000-1B00-0000A5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>
          <a:extLst>
            <a:ext uri="{FF2B5EF4-FFF2-40B4-BE49-F238E27FC236}">
              <a16:creationId xmlns:a16="http://schemas.microsoft.com/office/drawing/2014/main" xmlns="" id="{00000000-0008-0000-1C00-0000A22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>
          <a:extLst>
            <a:ext uri="{FF2B5EF4-FFF2-40B4-BE49-F238E27FC236}">
              <a16:creationId xmlns:a16="http://schemas.microsoft.com/office/drawing/2014/main" xmlns="" id="{00000000-0008-0000-1D00-000097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>
          <a:extLst>
            <a:ext uri="{FF2B5EF4-FFF2-40B4-BE49-F238E27FC236}">
              <a16:creationId xmlns:a16="http://schemas.microsoft.com/office/drawing/2014/main" xmlns="" id="{00000000-0008-0000-1E00-00008B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>
          <a:extLst>
            <a:ext uri="{FF2B5EF4-FFF2-40B4-BE49-F238E27FC236}">
              <a16:creationId xmlns:a16="http://schemas.microsoft.com/office/drawing/2014/main" xmlns="" id="{00000000-0008-0000-1F00-000084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>
          <a:extLst>
            <a:ext uri="{FF2B5EF4-FFF2-40B4-BE49-F238E27FC236}">
              <a16:creationId xmlns:a16="http://schemas.microsoft.com/office/drawing/2014/main" xmlns="" id="{00000000-0008-0000-2000-00007C3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>
          <a:extLst>
            <a:ext uri="{FF2B5EF4-FFF2-40B4-BE49-F238E27FC236}">
              <a16:creationId xmlns:a16="http://schemas.microsoft.com/office/drawing/2014/main" xmlns="" id="{00000000-0008-0000-2100-000079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>
          <a:extLst>
            <a:ext uri="{FF2B5EF4-FFF2-40B4-BE49-F238E27FC236}">
              <a16:creationId xmlns:a16="http://schemas.microsoft.com/office/drawing/2014/main" xmlns="" id="{00000000-0008-0000-2200-00006F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>
          <a:extLst>
            <a:ext uri="{FF2B5EF4-FFF2-40B4-BE49-F238E27FC236}">
              <a16:creationId xmlns:a16="http://schemas.microsoft.com/office/drawing/2014/main" xmlns="" id="{00000000-0008-0000-2300-000065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>
          <a:extLst>
            <a:ext uri="{FF2B5EF4-FFF2-40B4-BE49-F238E27FC236}">
              <a16:creationId xmlns:a16="http://schemas.microsoft.com/office/drawing/2014/main" xmlns="" id="{00000000-0008-0000-2400-00006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>
          <a:extLst>
            <a:ext uri="{FF2B5EF4-FFF2-40B4-BE49-F238E27FC236}">
              <a16:creationId xmlns:a16="http://schemas.microsoft.com/office/drawing/2014/main" xmlns="" id="{00000000-0008-0000-2500-00005E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>
          <a:extLst>
            <a:ext uri="{FF2B5EF4-FFF2-40B4-BE49-F238E27FC236}">
              <a16:creationId xmlns:a16="http://schemas.microsoft.com/office/drawing/2014/main" xmlns="" id="{00000000-0008-0000-2600-00005A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>
          <a:extLst>
            <a:ext uri="{FF2B5EF4-FFF2-40B4-BE49-F238E27FC236}">
              <a16:creationId xmlns:a16="http://schemas.microsoft.com/office/drawing/2014/main" xmlns="" id="{00000000-0008-0000-2700-000051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>
          <a:extLst>
            <a:ext uri="{FF2B5EF4-FFF2-40B4-BE49-F238E27FC236}">
              <a16:creationId xmlns:a16="http://schemas.microsoft.com/office/drawing/2014/main" xmlns="" id="{00000000-0008-0000-2800-0000117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>
          <a:extLst>
            <a:ext uri="{FF2B5EF4-FFF2-40B4-BE49-F238E27FC236}">
              <a16:creationId xmlns:a16="http://schemas.microsoft.com/office/drawing/2014/main" xmlns="" id="{00000000-0008-0000-2900-00000D7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>
          <a:extLst>
            <a:ext uri="{FF2B5EF4-FFF2-40B4-BE49-F238E27FC236}">
              <a16:creationId xmlns:a16="http://schemas.microsoft.com/office/drawing/2014/main" xmlns="" id="{00000000-0008-0000-2A00-0000087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>
          <a:extLst>
            <a:ext uri="{FF2B5EF4-FFF2-40B4-BE49-F238E27FC236}">
              <a16:creationId xmlns:a16="http://schemas.microsoft.com/office/drawing/2014/main" xmlns="" id="{00000000-0008-0000-2B00-000038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>
          <a:extLst>
            <a:ext uri="{FF2B5EF4-FFF2-40B4-BE49-F238E27FC236}">
              <a16:creationId xmlns:a16="http://schemas.microsoft.com/office/drawing/2014/main" xmlns="" id="{00000000-0008-0000-2C00-00003CB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>
          <a:extLst>
            <a:ext uri="{FF2B5EF4-FFF2-40B4-BE49-F238E27FC236}">
              <a16:creationId xmlns:a16="http://schemas.microsoft.com/office/drawing/2014/main" xmlns="" id="{00000000-0008-0000-2D00-0000D4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>
          <a:extLst>
            <a:ext uri="{FF2B5EF4-FFF2-40B4-BE49-F238E27FC236}">
              <a16:creationId xmlns:a16="http://schemas.microsoft.com/office/drawing/2014/main" xmlns="" id="{00000000-0008-0000-2E00-0000BE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>
          <a:extLst>
            <a:ext uri="{FF2B5EF4-FFF2-40B4-BE49-F238E27FC236}">
              <a16:creationId xmlns:a16="http://schemas.microsoft.com/office/drawing/2014/main" xmlns="" id="{00000000-0008-0000-2F00-000060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>
          <a:extLst>
            <a:ext uri="{FF2B5EF4-FFF2-40B4-BE49-F238E27FC236}">
              <a16:creationId xmlns:a16="http://schemas.microsoft.com/office/drawing/2014/main" xmlns="" id="{00000000-0008-0000-3000-00004D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273740</xdr:colOff>
      <xdr:row>1</xdr:row>
      <xdr:rowOff>25675</xdr:rowOff>
    </xdr:from>
    <xdr:to>
      <xdr:col>4</xdr:col>
      <xdr:colOff>16565</xdr:colOff>
      <xdr:row>3</xdr:row>
      <xdr:rowOff>65066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153" y="191327"/>
          <a:ext cx="1738934" cy="445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27</xdr:row>
      <xdr:rowOff>28575</xdr:rowOff>
    </xdr:from>
    <xdr:to>
      <xdr:col>2</xdr:col>
      <xdr:colOff>180975</xdr:colOff>
      <xdr:row>30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4197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375192</xdr:colOff>
      <xdr:row>0</xdr:row>
      <xdr:rowOff>94836</xdr:rowOff>
    </xdr:from>
    <xdr:to>
      <xdr:col>1</xdr:col>
      <xdr:colOff>908592</xdr:colOff>
      <xdr:row>4</xdr:row>
      <xdr:rowOff>24847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475" y="94836"/>
          <a:ext cx="533400" cy="617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zoomScale="90" zoomScaleNormal="90" workbookViewId="0">
      <selection activeCell="B6" sqref="B6"/>
    </sheetView>
  </sheetViews>
  <sheetFormatPr defaultRowHeight="12.75"/>
  <cols>
    <col min="1" max="1" width="12" bestFit="1" customWidth="1"/>
    <col min="2" max="2" width="117.140625" bestFit="1" customWidth="1"/>
    <col min="3" max="3" width="5.7109375" bestFit="1" customWidth="1"/>
    <col min="4" max="4" width="11.5703125" bestFit="1" customWidth="1"/>
    <col min="5" max="5" width="3.5703125" bestFit="1" customWidth="1"/>
    <col min="6" max="6" width="16.5703125" customWidth="1"/>
    <col min="7" max="7" width="12" bestFit="1" customWidth="1"/>
    <col min="8" max="8" width="7.140625" bestFit="1" customWidth="1"/>
    <col min="9" max="9" width="4.85546875" bestFit="1" customWidth="1"/>
    <col min="12" max="12" width="14.140625" bestFit="1" customWidth="1"/>
    <col min="13" max="13" width="8" customWidth="1"/>
    <col min="14" max="14" width="3.28515625" bestFit="1" customWidth="1"/>
  </cols>
  <sheetData>
    <row r="1" spans="1:14" ht="18">
      <c r="A1" s="515" t="s">
        <v>403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</row>
    <row r="2" spans="1:14" ht="14.25">
      <c r="A2" s="516" t="s">
        <v>468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</row>
    <row r="3" spans="1:14">
      <c r="A3" s="517" t="s">
        <v>394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4" ht="18">
      <c r="A4" s="138"/>
      <c r="B4" s="138"/>
      <c r="C4" s="138"/>
      <c r="D4" s="138"/>
      <c r="E4" s="139"/>
      <c r="F4" s="138"/>
      <c r="G4" s="138"/>
      <c r="H4" s="138"/>
      <c r="I4" s="138"/>
      <c r="J4" s="139"/>
      <c r="K4" s="139"/>
      <c r="L4" s="139"/>
      <c r="M4" s="139"/>
      <c r="N4" s="139"/>
    </row>
    <row r="5" spans="1:14">
      <c r="A5" s="129" t="s">
        <v>404</v>
      </c>
      <c r="B5" s="494" t="s">
        <v>631</v>
      </c>
      <c r="E5" s="140"/>
      <c r="F5" s="85"/>
      <c r="G5" s="85"/>
      <c r="H5" s="85"/>
      <c r="I5" s="85"/>
      <c r="J5" s="85"/>
      <c r="K5" s="140"/>
      <c r="L5" s="85"/>
      <c r="M5" s="85"/>
      <c r="N5" s="141"/>
    </row>
    <row r="6" spans="1:14" ht="14.25">
      <c r="A6" s="129" t="s">
        <v>405</v>
      </c>
      <c r="B6" s="205" t="s">
        <v>629</v>
      </c>
      <c r="E6" s="142">
        <v>1</v>
      </c>
      <c r="F6" s="135" t="s">
        <v>406</v>
      </c>
      <c r="G6" s="135"/>
    </row>
    <row r="7" spans="1:14">
      <c r="A7" s="129" t="s">
        <v>407</v>
      </c>
      <c r="B7" s="129" t="s">
        <v>630</v>
      </c>
      <c r="E7" s="143"/>
      <c r="F7" s="144"/>
      <c r="G7" s="142"/>
      <c r="H7" s="142"/>
      <c r="I7" s="140"/>
      <c r="J7" s="85"/>
      <c r="K7" s="85"/>
      <c r="L7" s="85"/>
      <c r="M7" s="85"/>
    </row>
    <row r="8" spans="1:14">
      <c r="A8" s="129" t="s">
        <v>408</v>
      </c>
      <c r="B8" s="129" t="s">
        <v>472</v>
      </c>
      <c r="E8" s="143" t="s">
        <v>124</v>
      </c>
      <c r="F8" s="145" t="s">
        <v>496</v>
      </c>
    </row>
    <row r="9" spans="1:14" ht="13.5" thickBot="1">
      <c r="A9" s="129" t="s">
        <v>409</v>
      </c>
      <c r="B9" s="146">
        <v>44461</v>
      </c>
      <c r="C9" s="147"/>
      <c r="D9" s="147"/>
      <c r="E9" s="140"/>
    </row>
    <row r="10" spans="1:14" ht="16.5" thickTop="1">
      <c r="A10" s="511" t="s">
        <v>410</v>
      </c>
      <c r="B10" s="511"/>
      <c r="C10" s="511"/>
      <c r="D10" s="511"/>
      <c r="E10" s="140"/>
      <c r="F10" s="148" t="s">
        <v>27</v>
      </c>
      <c r="G10" s="149" t="s">
        <v>411</v>
      </c>
      <c r="H10" s="149" t="s">
        <v>401</v>
      </c>
      <c r="I10" s="150" t="s">
        <v>402</v>
      </c>
      <c r="J10" s="140"/>
      <c r="K10" s="140"/>
      <c r="M10" s="85"/>
      <c r="N10" s="141"/>
    </row>
    <row r="11" spans="1:14" ht="18">
      <c r="A11" s="512" t="s">
        <v>395</v>
      </c>
      <c r="B11" s="513"/>
      <c r="C11" s="513"/>
      <c r="D11" s="514"/>
      <c r="E11" s="140"/>
      <c r="F11" s="151"/>
      <c r="G11" s="132"/>
      <c r="H11" s="132"/>
      <c r="I11" s="152"/>
      <c r="J11" s="140"/>
      <c r="K11" s="140"/>
      <c r="M11" s="85"/>
    </row>
    <row r="12" spans="1:14" ht="18.75" thickBot="1">
      <c r="A12" s="153"/>
      <c r="B12" s="153"/>
      <c r="C12" s="153"/>
      <c r="D12" s="153"/>
      <c r="F12" s="154">
        <v>1</v>
      </c>
      <c r="G12" s="155">
        <v>2</v>
      </c>
      <c r="H12" s="156">
        <v>1.5</v>
      </c>
      <c r="I12" s="157">
        <f>G12*H12*F12</f>
        <v>3</v>
      </c>
      <c r="J12" s="158"/>
      <c r="K12" s="158"/>
      <c r="M12" s="85"/>
      <c r="N12" s="141"/>
    </row>
    <row r="13" spans="1:14" ht="13.5" thickTop="1">
      <c r="A13" s="159" t="s">
        <v>396</v>
      </c>
      <c r="B13" s="160" t="s">
        <v>397</v>
      </c>
      <c r="C13" s="160" t="s">
        <v>398</v>
      </c>
      <c r="D13" s="161" t="s">
        <v>27</v>
      </c>
    </row>
    <row r="14" spans="1:14">
      <c r="A14" s="162" t="s">
        <v>625</v>
      </c>
      <c r="B14" s="163" t="str">
        <f>F6</f>
        <v>SERVIÇOS PRELIMINARES</v>
      </c>
      <c r="C14" s="163"/>
      <c r="D14" s="164"/>
      <c r="L14" s="141" t="s">
        <v>399</v>
      </c>
      <c r="M14" s="165">
        <f>I12</f>
        <v>3</v>
      </c>
      <c r="N14" s="131" t="s">
        <v>115</v>
      </c>
    </row>
    <row r="15" spans="1:14">
      <c r="A15" s="166" t="s">
        <v>124</v>
      </c>
      <c r="B15" s="134" t="str">
        <f>F8</f>
        <v>AQUISIÇÃO E ASSENTAMENTO DE PLACA DE OBRA - PADRÃO P.M.I (200X150CM) PARA INDICAÇÃO DA OBRA</v>
      </c>
      <c r="C15" s="133" t="str">
        <f>N14</f>
        <v>m²</v>
      </c>
      <c r="D15" s="167">
        <f>M14</f>
        <v>3</v>
      </c>
      <c r="E15" s="143"/>
      <c r="F15" s="145"/>
      <c r="G15" s="85"/>
      <c r="H15" s="85"/>
      <c r="I15" s="85"/>
      <c r="J15" s="85"/>
      <c r="K15" s="85"/>
      <c r="L15" s="85"/>
      <c r="M15" s="85"/>
      <c r="N15" s="85"/>
    </row>
    <row r="16" spans="1:14">
      <c r="A16" s="166" t="str">
        <f>E16</f>
        <v>1.2</v>
      </c>
      <c r="B16" s="136" t="str">
        <f>F16</f>
        <v>AQUISIÇÃO E ASSENTAMENTO DE PLACA DE OBRA - PADRÃO P.M.I (100X100CM) PARA SINALIZAÇÃO PREVENTIVA DA OBRA</v>
      </c>
      <c r="C16" s="132" t="str">
        <f>N22</f>
        <v>m²</v>
      </c>
      <c r="D16" s="168">
        <f>M22</f>
        <v>2</v>
      </c>
      <c r="E16" s="143" t="s">
        <v>125</v>
      </c>
      <c r="F16" s="129" t="s">
        <v>578</v>
      </c>
    </row>
    <row r="17" spans="2:14" ht="13.5" thickBot="1">
      <c r="E17" s="140"/>
    </row>
    <row r="18" spans="2:14" ht="13.5" thickTop="1">
      <c r="E18" s="140"/>
      <c r="F18" s="148" t="s">
        <v>27</v>
      </c>
      <c r="G18" s="169" t="s">
        <v>411</v>
      </c>
      <c r="H18" s="170" t="s">
        <v>401</v>
      </c>
      <c r="I18" s="171" t="s">
        <v>402</v>
      </c>
      <c r="J18" s="140"/>
      <c r="K18" s="140"/>
      <c r="M18" s="141"/>
      <c r="N18" s="131"/>
    </row>
    <row r="19" spans="2:14">
      <c r="B19" s="177"/>
      <c r="E19" s="140"/>
      <c r="F19" s="151"/>
      <c r="G19" s="132"/>
      <c r="H19" s="132"/>
      <c r="I19" s="152"/>
      <c r="J19" s="140"/>
      <c r="K19" s="140"/>
    </row>
    <row r="20" spans="2:14" ht="13.5" thickBot="1">
      <c r="F20" s="172">
        <v>1</v>
      </c>
      <c r="G20" s="173">
        <v>2</v>
      </c>
      <c r="H20" s="174">
        <v>1</v>
      </c>
      <c r="I20" s="175">
        <f>G20*H20*F20</f>
        <v>2</v>
      </c>
      <c r="J20" s="176"/>
      <c r="K20" s="176"/>
      <c r="M20" s="141"/>
      <c r="N20" s="131"/>
    </row>
    <row r="21" spans="2:14" ht="13.5" thickTop="1"/>
    <row r="22" spans="2:14">
      <c r="L22" s="141" t="s">
        <v>399</v>
      </c>
      <c r="M22" s="165">
        <f>I20</f>
        <v>2</v>
      </c>
      <c r="N22" s="131" t="s">
        <v>115</v>
      </c>
    </row>
    <row r="23" spans="2:14">
      <c r="E23" s="143"/>
      <c r="F23" s="145"/>
      <c r="G23" s="85"/>
      <c r="H23" s="85"/>
      <c r="I23" s="85"/>
      <c r="J23" s="85"/>
      <c r="K23" s="85"/>
      <c r="L23" s="85"/>
      <c r="M23" s="85"/>
      <c r="N23" s="85"/>
    </row>
    <row r="50" spans="2:2">
      <c r="B50" s="129"/>
    </row>
  </sheetData>
  <mergeCells count="8">
    <mergeCell ref="A10:D10"/>
    <mergeCell ref="A11:D11"/>
    <mergeCell ref="A1:D1"/>
    <mergeCell ref="E1:N1"/>
    <mergeCell ref="A2:D2"/>
    <mergeCell ref="E2:N2"/>
    <mergeCell ref="A3:D3"/>
    <mergeCell ref="E3:N3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60"/>
  <sheetViews>
    <sheetView showGridLines="0" topLeftCell="A52" zoomScaleNormal="100" workbookViewId="0">
      <selection activeCell="G90" sqref="G90"/>
    </sheetView>
  </sheetViews>
  <sheetFormatPr defaultRowHeight="12.75"/>
  <cols>
    <col min="1" max="1" width="7.140625" customWidth="1"/>
    <col min="2" max="2" width="68.85546875" customWidth="1"/>
    <col min="3" max="3" width="17" customWidth="1"/>
    <col min="4" max="4" width="20.28515625" customWidth="1"/>
    <col min="5" max="5" width="3.7109375" customWidth="1"/>
    <col min="6" max="6" width="34.28515625" customWidth="1"/>
    <col min="7" max="7" width="11.140625" customWidth="1"/>
    <col min="8" max="8" width="30.140625" customWidth="1"/>
    <col min="9" max="9" width="16.7109375" customWidth="1"/>
    <col min="10" max="10" width="14.140625" customWidth="1"/>
    <col min="11" max="11" width="10.140625" bestFit="1" customWidth="1"/>
    <col min="12" max="12" width="10.85546875" customWidth="1"/>
    <col min="13" max="13" width="2.42578125" customWidth="1"/>
    <col min="14" max="14" width="13.28515625" customWidth="1"/>
    <col min="17" max="17" width="17.7109375" bestFit="1" customWidth="1"/>
    <col min="18" max="18" width="7.7109375" customWidth="1"/>
    <col min="19" max="19" width="14.7109375" customWidth="1"/>
    <col min="20" max="21" width="11.7109375" customWidth="1"/>
    <col min="22" max="22" width="11.28515625" customWidth="1"/>
    <col min="23" max="23" width="14.7109375" customWidth="1"/>
    <col min="24" max="24" width="9.85546875" customWidth="1"/>
    <col min="25" max="25" width="13.140625" customWidth="1"/>
  </cols>
  <sheetData>
    <row r="1" spans="1:28" ht="15.75">
      <c r="A1" s="519"/>
      <c r="B1" s="519"/>
      <c r="C1" s="519"/>
      <c r="D1" s="519"/>
      <c r="E1" s="519"/>
      <c r="L1" s="131"/>
    </row>
    <row r="2" spans="1:28" ht="16.5" customHeight="1">
      <c r="A2" s="520" t="s">
        <v>391</v>
      </c>
      <c r="B2" s="520"/>
      <c r="C2" s="520"/>
      <c r="D2" s="520"/>
      <c r="E2" s="271"/>
      <c r="F2" s="520"/>
      <c r="G2" s="520"/>
      <c r="H2" s="520"/>
      <c r="I2" s="520"/>
      <c r="J2" s="520"/>
      <c r="K2" s="520"/>
      <c r="L2" s="520"/>
      <c r="M2" s="520"/>
      <c r="N2" s="520"/>
    </row>
    <row r="3" spans="1:28" ht="18">
      <c r="A3" s="521" t="s">
        <v>392</v>
      </c>
      <c r="B3" s="521"/>
      <c r="C3" s="521"/>
      <c r="D3" s="521"/>
      <c r="E3" s="272"/>
      <c r="F3" s="521"/>
      <c r="G3" s="521"/>
      <c r="H3" s="521"/>
      <c r="I3" s="521"/>
      <c r="J3" s="521"/>
      <c r="K3" s="521"/>
      <c r="L3" s="521"/>
      <c r="M3" s="521"/>
      <c r="N3" s="521"/>
    </row>
    <row r="4" spans="1:28" ht="30.75" customHeight="1">
      <c r="A4" s="522" t="s">
        <v>468</v>
      </c>
      <c r="B4" s="522"/>
      <c r="C4" s="522"/>
      <c r="D4" s="522"/>
      <c r="E4" s="270"/>
      <c r="F4" s="522"/>
      <c r="G4" s="522"/>
      <c r="H4" s="522"/>
      <c r="I4" s="522"/>
      <c r="J4" s="522"/>
      <c r="K4" s="522"/>
      <c r="L4" s="522"/>
      <c r="M4" s="522"/>
      <c r="N4" s="522"/>
    </row>
    <row r="5" spans="1:28" ht="15.75" customHeight="1">
      <c r="A5" s="518" t="s">
        <v>394</v>
      </c>
      <c r="B5" s="518"/>
      <c r="C5" s="518"/>
      <c r="D5" s="518"/>
      <c r="E5" s="269"/>
      <c r="F5" s="518"/>
      <c r="G5" s="518"/>
      <c r="H5" s="518"/>
      <c r="I5" s="518"/>
      <c r="J5" s="518"/>
      <c r="K5" s="518"/>
      <c r="L5" s="518"/>
      <c r="M5" s="518"/>
      <c r="N5" s="518"/>
    </row>
    <row r="6" spans="1:28" ht="15.75" customHeight="1">
      <c r="A6" s="215" t="s">
        <v>396</v>
      </c>
      <c r="B6" s="215" t="s">
        <v>397</v>
      </c>
      <c r="C6" s="215" t="s">
        <v>414</v>
      </c>
      <c r="D6" s="215" t="s">
        <v>27</v>
      </c>
      <c r="F6" s="362"/>
      <c r="G6" s="363"/>
      <c r="H6" s="363"/>
      <c r="I6" s="363"/>
      <c r="J6" s="363"/>
      <c r="K6" s="364"/>
      <c r="L6" s="363"/>
    </row>
    <row r="7" spans="1:28" ht="15">
      <c r="A7" s="259" t="s">
        <v>495</v>
      </c>
      <c r="B7" s="252" t="s">
        <v>493</v>
      </c>
      <c r="C7" s="253"/>
      <c r="D7" s="259"/>
      <c r="E7" s="248"/>
      <c r="F7" s="365" t="s">
        <v>134</v>
      </c>
      <c r="G7" s="366" t="s">
        <v>622</v>
      </c>
      <c r="H7" s="366"/>
      <c r="I7" s="366"/>
      <c r="J7" s="366"/>
      <c r="K7" s="366"/>
      <c r="L7" s="367"/>
      <c r="M7" s="13"/>
      <c r="N7" s="13"/>
      <c r="Q7" s="365" t="s">
        <v>140</v>
      </c>
      <c r="R7" s="366" t="s">
        <v>579</v>
      </c>
      <c r="S7" s="366"/>
      <c r="T7" s="366"/>
      <c r="U7" s="366"/>
      <c r="V7" s="366"/>
      <c r="W7" s="366"/>
      <c r="X7" s="366"/>
      <c r="Y7" s="367"/>
    </row>
    <row r="8" spans="1:28" ht="24">
      <c r="A8" s="254" t="str">
        <f>F7</f>
        <v>2.1</v>
      </c>
      <c r="B8" s="255" t="str">
        <f>G7</f>
        <v>ESCAVAÇÃO MECANIZADA PARA BLOCO DE COROAMENTO OU SAPATA, COM PREVISÃO DE FÔRMA, COM RETROESCAVADEIRA</v>
      </c>
      <c r="C8" s="275" t="str">
        <f>K16</f>
        <v>m³</v>
      </c>
      <c r="D8" s="275">
        <f>L16</f>
        <v>48.17</v>
      </c>
      <c r="E8" s="248"/>
      <c r="F8" s="273"/>
      <c r="G8" s="256" t="s">
        <v>401</v>
      </c>
      <c r="H8" s="256" t="s">
        <v>441</v>
      </c>
      <c r="I8" s="256" t="s">
        <v>417</v>
      </c>
      <c r="J8" s="256" t="s">
        <v>400</v>
      </c>
      <c r="K8" s="268" t="s">
        <v>27</v>
      </c>
      <c r="L8" s="256" t="s">
        <v>462</v>
      </c>
      <c r="M8" s="13"/>
      <c r="Q8" s="373"/>
      <c r="R8" s="254" t="s">
        <v>482</v>
      </c>
      <c r="S8" s="254" t="s">
        <v>487</v>
      </c>
      <c r="T8" s="254"/>
      <c r="U8" s="254" t="s">
        <v>488</v>
      </c>
      <c r="V8" s="254" t="s">
        <v>485</v>
      </c>
      <c r="W8" s="254" t="s">
        <v>489</v>
      </c>
      <c r="X8" s="254" t="s">
        <v>480</v>
      </c>
      <c r="Y8" s="254" t="s">
        <v>481</v>
      </c>
    </row>
    <row r="9" spans="1:28" ht="24">
      <c r="A9" s="254" t="str">
        <f>F18</f>
        <v>2.2</v>
      </c>
      <c r="B9" s="255" t="str">
        <f>G18</f>
        <v>CONCRETAGEM DE ESTRUTURAS COM CONCRETO USINADO, FCK = 25 MPA, INCLUI SERVICO DE BOMBEAMENTO  - BLOCOS MURO</v>
      </c>
      <c r="C9" s="275" t="str">
        <f>K24</f>
        <v>m³</v>
      </c>
      <c r="D9" s="275">
        <f>L24</f>
        <v>3.45</v>
      </c>
      <c r="E9" s="249"/>
      <c r="F9" s="372" t="s">
        <v>505</v>
      </c>
      <c r="G9" s="256">
        <v>1</v>
      </c>
      <c r="H9" s="256">
        <v>1</v>
      </c>
      <c r="I9" s="256">
        <v>0.3</v>
      </c>
      <c r="J9" s="360">
        <f t="shared" ref="J9" si="0">G9*H9*I9</f>
        <v>0.3</v>
      </c>
      <c r="K9" s="361">
        <v>22</v>
      </c>
      <c r="L9" s="361">
        <f>ROUND(J9*K9,2)</f>
        <v>6.6</v>
      </c>
      <c r="M9" s="13"/>
      <c r="Q9" s="373" t="s">
        <v>509</v>
      </c>
      <c r="R9" s="256">
        <v>8</v>
      </c>
      <c r="S9" s="256">
        <v>1.48</v>
      </c>
      <c r="T9" s="256"/>
      <c r="U9" s="256"/>
      <c r="V9" s="360">
        <v>5</v>
      </c>
      <c r="W9" s="284">
        <f>ROUND(S9*V9,2)</f>
        <v>7.4</v>
      </c>
      <c r="X9" s="360">
        <f>LOOKUP(R9,$AC$24:$AC$27,$AD$24:$AD$27)</f>
        <v>0.39500000000000002</v>
      </c>
      <c r="Y9" s="361">
        <f>ROUND(X9*W9,2)</f>
        <v>2.92</v>
      </c>
    </row>
    <row r="10" spans="1:28" ht="24">
      <c r="A10" s="254" t="str">
        <f>F26</f>
        <v>2.3</v>
      </c>
      <c r="B10" s="255" t="str">
        <f>G26</f>
        <v>CONCRETAGEM DE ESTRUTURAS COM CONCRETO USINADO, FCK = 25 MPA, INCLUI SERVICO DE BOMBEAMENTO  - PILARES MURO</v>
      </c>
      <c r="C10" s="275" t="str">
        <f>K32</f>
        <v>m³</v>
      </c>
      <c r="D10" s="275">
        <f>L32</f>
        <v>5.8</v>
      </c>
      <c r="F10" s="370" t="s">
        <v>473</v>
      </c>
      <c r="G10" s="256">
        <v>1</v>
      </c>
      <c r="H10" s="256">
        <v>1</v>
      </c>
      <c r="I10" s="256">
        <v>0.3</v>
      </c>
      <c r="J10" s="360">
        <f t="shared" ref="J10:J11" si="1">G10*H10*I10</f>
        <v>0.3</v>
      </c>
      <c r="K10" s="361">
        <v>16</v>
      </c>
      <c r="L10" s="361">
        <f t="shared" ref="L10:L14" si="2">ROUND(J10*K10,2)</f>
        <v>4.8</v>
      </c>
      <c r="M10" s="13"/>
      <c r="Q10" s="373" t="s">
        <v>510</v>
      </c>
      <c r="R10" s="256">
        <v>8</v>
      </c>
      <c r="S10" s="256">
        <v>1.48</v>
      </c>
      <c r="T10" s="256"/>
      <c r="U10" s="256"/>
      <c r="V10" s="360">
        <v>5</v>
      </c>
      <c r="W10" s="284">
        <f>ROUND(S10*V10,2)</f>
        <v>7.4</v>
      </c>
      <c r="X10" s="360">
        <f>LOOKUP(R10,$AC$24:$AC$27,$AD$24:$AD$27)</f>
        <v>0.39500000000000002</v>
      </c>
      <c r="Y10" s="361">
        <f t="shared" ref="Y10:Y11" si="3">ROUND(X10*W10,2)</f>
        <v>2.92</v>
      </c>
    </row>
    <row r="11" spans="1:28" ht="24">
      <c r="A11" s="254" t="str">
        <f>F34</f>
        <v>2.4</v>
      </c>
      <c r="B11" s="255" t="str">
        <f>G34</f>
        <v>CONCRETAGEM DE ESTRUTURAS COM CONCRETO USINADO, FCK = 25 MPA, INCLUI SERVICO DE BOMBEAMENTO  - VIGAS BALDRAME MURO</v>
      </c>
      <c r="C11" s="258" t="str">
        <f>K40</f>
        <v>m³</v>
      </c>
      <c r="D11" s="258">
        <f>L40</f>
        <v>5.129999999999999</v>
      </c>
      <c r="F11" s="370" t="s">
        <v>474</v>
      </c>
      <c r="G11" s="256">
        <v>1</v>
      </c>
      <c r="H11" s="256">
        <v>1</v>
      </c>
      <c r="I11" s="256">
        <v>0.3</v>
      </c>
      <c r="J11" s="360">
        <f t="shared" si="1"/>
        <v>0.3</v>
      </c>
      <c r="K11" s="361">
        <v>6</v>
      </c>
      <c r="L11" s="361">
        <f t="shared" si="2"/>
        <v>1.8</v>
      </c>
      <c r="M11" s="13"/>
      <c r="Q11" s="373" t="s">
        <v>507</v>
      </c>
      <c r="R11" s="256">
        <v>8</v>
      </c>
      <c r="S11" s="256">
        <v>1.3</v>
      </c>
      <c r="T11" s="256"/>
      <c r="U11" s="256"/>
      <c r="V11" s="360">
        <v>6</v>
      </c>
      <c r="W11" s="284">
        <f>ROUND(S11*V11,2)</f>
        <v>7.8</v>
      </c>
      <c r="X11" s="360">
        <f>LOOKUP(R11,$AC$24:$AC$27,$AD$24:$AD$27)</f>
        <v>0.39500000000000002</v>
      </c>
      <c r="Y11" s="361">
        <f t="shared" si="3"/>
        <v>3.08</v>
      </c>
    </row>
    <row r="12" spans="1:28" ht="24">
      <c r="A12" s="254" t="str">
        <f>F42</f>
        <v>2.5</v>
      </c>
      <c r="B12" s="255" t="str">
        <f>G42</f>
        <v>CONCRETAGEM DE ESTRUTURAS COM CONCRETO USINADO, FCK = 25 MPA, INCLUI SERVICO DE BOMBEAMENTO  - VIGAS MURO</v>
      </c>
      <c r="C12" s="258" t="str">
        <f>K48</f>
        <v>m³</v>
      </c>
      <c r="D12" s="258">
        <f>L48</f>
        <v>3.92</v>
      </c>
      <c r="F12" s="372" t="s">
        <v>506</v>
      </c>
      <c r="G12" s="256">
        <v>0.5</v>
      </c>
      <c r="H12" s="256">
        <v>53.45</v>
      </c>
      <c r="I12" s="256">
        <v>0.2</v>
      </c>
      <c r="J12" s="256">
        <f t="shared" ref="J12:J14" si="4">G12*H12*I12</f>
        <v>5.3450000000000006</v>
      </c>
      <c r="K12" s="258">
        <v>4</v>
      </c>
      <c r="L12" s="361">
        <f t="shared" si="2"/>
        <v>21.38</v>
      </c>
      <c r="M12" s="13"/>
      <c r="Q12" s="256" t="s">
        <v>508</v>
      </c>
      <c r="R12" s="136"/>
      <c r="S12" s="136"/>
      <c r="T12" s="136"/>
      <c r="U12" s="136"/>
      <c r="V12" s="136"/>
      <c r="W12" s="136"/>
      <c r="X12" s="136"/>
      <c r="Y12" s="361">
        <f>SUM(Y9:Y11)</f>
        <v>8.92</v>
      </c>
      <c r="Z12" s="129"/>
    </row>
    <row r="13" spans="1:28">
      <c r="A13" s="254" t="str">
        <f>F52</f>
        <v>2.6</v>
      </c>
      <c r="B13" s="255" t="str">
        <f>G52</f>
        <v>FORMAS EM MADEIRA SERRADA, E=25 MM COM REAPROVEITAMENTO 5X</v>
      </c>
      <c r="C13" s="258" t="str">
        <f>K63</f>
        <v>m²</v>
      </c>
      <c r="D13" s="258">
        <f>L63</f>
        <v>52.915999999999997</v>
      </c>
      <c r="F13" s="370" t="s">
        <v>476</v>
      </c>
      <c r="G13" s="256">
        <v>0.5</v>
      </c>
      <c r="H13" s="256">
        <v>45</v>
      </c>
      <c r="I13" s="256">
        <v>0.2</v>
      </c>
      <c r="J13" s="256">
        <f t="shared" si="4"/>
        <v>4.5</v>
      </c>
      <c r="K13" s="258">
        <v>2</v>
      </c>
      <c r="L13" s="361">
        <f t="shared" si="2"/>
        <v>9</v>
      </c>
      <c r="M13" s="13"/>
    </row>
    <row r="14" spans="1:28" ht="24">
      <c r="A14" s="254" t="str">
        <f>Q7</f>
        <v>2.7</v>
      </c>
      <c r="B14" s="255" t="str">
        <f>R7</f>
        <v>CORTE , DOBRA E ARMAÇÃO DE AÇO CA-50, DIÂMETRO DE 8,0 MM BLOCOS</v>
      </c>
      <c r="C14" s="258" t="str">
        <f>X15</f>
        <v>KG</v>
      </c>
      <c r="D14" s="258">
        <f>Y15</f>
        <v>410.32</v>
      </c>
      <c r="F14" s="370" t="s">
        <v>477</v>
      </c>
      <c r="G14" s="256">
        <v>0.5</v>
      </c>
      <c r="H14" s="256">
        <v>15.3</v>
      </c>
      <c r="I14" s="256">
        <v>0.2</v>
      </c>
      <c r="J14" s="256">
        <f t="shared" si="4"/>
        <v>1.5300000000000002</v>
      </c>
      <c r="K14" s="258">
        <v>3</v>
      </c>
      <c r="L14" s="361">
        <f t="shared" si="2"/>
        <v>4.59</v>
      </c>
      <c r="N14" s="250"/>
      <c r="Q14" s="254" t="s">
        <v>512</v>
      </c>
      <c r="R14" s="256">
        <v>46</v>
      </c>
      <c r="S14" s="136"/>
      <c r="T14" s="136"/>
      <c r="U14" s="136"/>
      <c r="V14" s="136"/>
      <c r="W14" s="136"/>
      <c r="X14" s="136"/>
      <c r="Y14" s="361">
        <f>Y12</f>
        <v>8.92</v>
      </c>
      <c r="Z14" s="250"/>
      <c r="AA14" s="250"/>
      <c r="AB14" s="250"/>
    </row>
    <row r="15" spans="1:28" ht="24">
      <c r="A15" s="254" t="str">
        <f>Q22</f>
        <v>2.8</v>
      </c>
      <c r="B15" s="255" t="str">
        <f>R22</f>
        <v>CORTE, DOBRA E ARMAÇÃO DE AÇO CA-50, DIÂMETRO DE 4,2 MM - ESTRIBO PILARES</v>
      </c>
      <c r="C15" s="258" t="str">
        <f>X24</f>
        <v>KG</v>
      </c>
      <c r="D15" s="258">
        <f>Y24</f>
        <v>184</v>
      </c>
      <c r="F15" s="250"/>
      <c r="G15" s="16"/>
      <c r="H15" s="16"/>
      <c r="I15" s="16"/>
      <c r="J15" s="16"/>
      <c r="K15" s="16"/>
      <c r="L15" s="16"/>
      <c r="M15" s="250"/>
      <c r="N15" s="250"/>
      <c r="Q15" s="256" t="s">
        <v>54</v>
      </c>
      <c r="R15" s="136"/>
      <c r="S15" s="136"/>
      <c r="T15" s="136"/>
      <c r="U15" s="136"/>
      <c r="V15" s="136"/>
      <c r="W15" s="136"/>
      <c r="X15" s="254" t="s">
        <v>232</v>
      </c>
      <c r="Y15" s="385">
        <f>ROUND(R14*Y14,2)</f>
        <v>410.32</v>
      </c>
      <c r="Z15" s="129"/>
    </row>
    <row r="16" spans="1:28" ht="15">
      <c r="A16" s="254" t="str">
        <f>Q26</f>
        <v>2.9</v>
      </c>
      <c r="B16" s="255" t="str">
        <f>R26</f>
        <v>CORTE, DOBRA E ARMAÇÃO DE AÇO CA-50, DIÂMETRO DE 8,0 MM - PILARES</v>
      </c>
      <c r="C16" s="258" t="str">
        <f>X28</f>
        <v>KG</v>
      </c>
      <c r="D16" s="258">
        <f>Y28</f>
        <v>305.44</v>
      </c>
      <c r="F16" s="388" t="s">
        <v>399</v>
      </c>
      <c r="G16" s="374"/>
      <c r="H16" s="374"/>
      <c r="I16" s="374"/>
      <c r="J16" s="375"/>
      <c r="K16" s="395" t="s">
        <v>418</v>
      </c>
      <c r="L16" s="411">
        <f>SUM(L9:L14)</f>
        <v>48.17</v>
      </c>
      <c r="M16" s="131"/>
      <c r="N16" s="13"/>
    </row>
    <row r="17" spans="1:30" ht="24">
      <c r="A17" s="254" t="str">
        <f>Q37</f>
        <v>2.10</v>
      </c>
      <c r="B17" s="255" t="str">
        <f>R37</f>
        <v>CORTE, DOBRA E ARMAÇÃO DE AÇO CA-50, DIÂMETRO DE 4,2 MM - VIGAS BALDRAME</v>
      </c>
      <c r="C17" s="258" t="str">
        <f>X37</f>
        <v>KG</v>
      </c>
      <c r="D17" s="258">
        <f>Y37</f>
        <v>70.959999999999994</v>
      </c>
      <c r="F17" s="16"/>
      <c r="G17" s="16"/>
      <c r="H17" s="16"/>
      <c r="I17" s="16"/>
      <c r="J17" s="16"/>
      <c r="K17" s="265"/>
      <c r="L17" s="265"/>
      <c r="M17" s="13"/>
      <c r="Q17" s="365"/>
      <c r="R17" s="366" t="s">
        <v>492</v>
      </c>
      <c r="S17" s="366"/>
      <c r="T17" s="366"/>
      <c r="U17" s="366"/>
      <c r="V17" s="366"/>
      <c r="W17" s="366"/>
      <c r="X17" s="366"/>
      <c r="Y17" s="367"/>
    </row>
    <row r="18" spans="1:30" ht="24">
      <c r="A18" s="254" t="str">
        <f t="shared" ref="A18:B18" si="5">Q38</f>
        <v>2.11</v>
      </c>
      <c r="B18" s="255" t="str">
        <f t="shared" si="5"/>
        <v>CORTE, DOBRA E ARMAÇÃO DE AÇO CA-50, DIÂMETRO DE 6,3 MM - VIGAS BALDRAME</v>
      </c>
      <c r="C18" s="258" t="str">
        <f t="shared" ref="C18:D19" si="6">X38</f>
        <v>KG</v>
      </c>
      <c r="D18" s="258">
        <f t="shared" si="6"/>
        <v>55.59</v>
      </c>
      <c r="F18" s="365" t="s">
        <v>135</v>
      </c>
      <c r="G18" s="366" t="s">
        <v>617</v>
      </c>
      <c r="H18" s="366"/>
      <c r="I18" s="366"/>
      <c r="J18" s="366"/>
      <c r="K18" s="366"/>
      <c r="L18" s="367"/>
      <c r="M18" s="13"/>
      <c r="Q18" s="373"/>
      <c r="R18" s="254" t="s">
        <v>482</v>
      </c>
      <c r="S18" s="254" t="s">
        <v>487</v>
      </c>
      <c r="T18" s="254" t="s">
        <v>491</v>
      </c>
      <c r="U18" s="254" t="s">
        <v>488</v>
      </c>
      <c r="V18" s="254" t="s">
        <v>485</v>
      </c>
      <c r="W18" s="254" t="s">
        <v>489</v>
      </c>
      <c r="X18" s="254" t="s">
        <v>480</v>
      </c>
      <c r="Y18" s="254" t="s">
        <v>481</v>
      </c>
    </row>
    <row r="19" spans="1:30" ht="24">
      <c r="A19" s="254" t="str">
        <f t="shared" ref="A19:B19" si="7">Q39</f>
        <v>2.12</v>
      </c>
      <c r="B19" s="255" t="str">
        <f t="shared" si="7"/>
        <v>CORTE, DOBRA E ARMAÇÃO DE AÇO CA-50, DIÂMETRO DE 8,0MM - VIGAS BALDRAME</v>
      </c>
      <c r="C19" s="258" t="str">
        <f t="shared" si="6"/>
        <v>KG</v>
      </c>
      <c r="D19" s="258">
        <f t="shared" si="6"/>
        <v>179.25</v>
      </c>
      <c r="F19" s="373"/>
      <c r="G19" s="256" t="s">
        <v>401</v>
      </c>
      <c r="H19" s="256" t="s">
        <v>441</v>
      </c>
      <c r="I19" s="256" t="s">
        <v>417</v>
      </c>
      <c r="J19" s="256" t="s">
        <v>400</v>
      </c>
      <c r="K19" s="371" t="s">
        <v>27</v>
      </c>
      <c r="L19" s="256" t="s">
        <v>462</v>
      </c>
      <c r="M19" s="13"/>
      <c r="Q19" s="373" t="s">
        <v>483</v>
      </c>
      <c r="R19" s="256">
        <v>6.3</v>
      </c>
      <c r="S19" s="389">
        <v>0.86</v>
      </c>
      <c r="T19" s="256">
        <v>2.8</v>
      </c>
      <c r="U19" s="256">
        <v>0.15</v>
      </c>
      <c r="V19" s="360">
        <f>ROUNDUP(T19/U19,0)</f>
        <v>19</v>
      </c>
      <c r="W19" s="360">
        <f>ROUND(S19*V19,2)</f>
        <v>16.34</v>
      </c>
      <c r="X19" s="360">
        <f>LOOKUP(R19,$AC$24:$AC$27,$AD$24:$AD$27)</f>
        <v>0.245</v>
      </c>
      <c r="Y19" s="361">
        <f t="shared" ref="Y19:Y20" si="8">ROUND(X19*W19,2)</f>
        <v>4</v>
      </c>
    </row>
    <row r="20" spans="1:30">
      <c r="A20" s="254" t="str">
        <f>Q46</f>
        <v>2.13</v>
      </c>
      <c r="B20" s="257" t="str">
        <f>R46</f>
        <v>CORTE, DOBRA E ARMAÇÃO DE AÇO CA-50, DIÂMETRO DE 4,2 MM - VIGAS CINTA</v>
      </c>
      <c r="C20" s="258" t="str">
        <f>X46</f>
        <v>KG</v>
      </c>
      <c r="D20" s="258">
        <f>Y46</f>
        <v>59.41</v>
      </c>
      <c r="F20" s="256" t="s">
        <v>505</v>
      </c>
      <c r="G20" s="256">
        <v>0.5</v>
      </c>
      <c r="H20" s="256">
        <v>0.5</v>
      </c>
      <c r="I20" s="256">
        <v>0.3</v>
      </c>
      <c r="J20" s="360">
        <f t="shared" ref="J20:J22" si="9">G20*H20*I20</f>
        <v>7.4999999999999997E-2</v>
      </c>
      <c r="K20" s="361">
        <v>22</v>
      </c>
      <c r="L20" s="361">
        <f t="shared" ref="L20:L22" si="10">ROUND(J20*K20,2)</f>
        <v>1.65</v>
      </c>
      <c r="M20" s="13"/>
      <c r="Q20" s="373" t="s">
        <v>484</v>
      </c>
      <c r="R20" s="256">
        <v>8</v>
      </c>
      <c r="S20" s="256"/>
      <c r="T20" s="256">
        <v>2.8</v>
      </c>
      <c r="U20" s="256"/>
      <c r="V20" s="360">
        <v>6</v>
      </c>
      <c r="W20" s="360">
        <f>V20*T20</f>
        <v>16.799999999999997</v>
      </c>
      <c r="X20" s="360">
        <f>LOOKUP(R20,$AC$24:$AC$27,$AD$24:$AD$27)</f>
        <v>0.39500000000000002</v>
      </c>
      <c r="Y20" s="361">
        <f t="shared" si="8"/>
        <v>6.64</v>
      </c>
    </row>
    <row r="21" spans="1:30">
      <c r="A21" s="254" t="str">
        <f>Q47</f>
        <v>2.14</v>
      </c>
      <c r="B21" s="257" t="str">
        <f>R47</f>
        <v>CORTE, DOBRA E ARMAÇÃO DE AÇO CA-50, DIÂMETRO DE 6,3 MM - VIGAS CINTA</v>
      </c>
      <c r="C21" s="258" t="str">
        <f>X47</f>
        <v>KG</v>
      </c>
      <c r="D21" s="258">
        <f>Y47</f>
        <v>111.18</v>
      </c>
      <c r="F21" s="373" t="s">
        <v>473</v>
      </c>
      <c r="G21" s="256">
        <v>0.5</v>
      </c>
      <c r="H21" s="256">
        <v>0.5</v>
      </c>
      <c r="I21" s="256">
        <v>0.3</v>
      </c>
      <c r="J21" s="360">
        <f t="shared" si="9"/>
        <v>7.4999999999999997E-2</v>
      </c>
      <c r="K21" s="361">
        <v>18</v>
      </c>
      <c r="L21" s="361">
        <f t="shared" si="10"/>
        <v>1.35</v>
      </c>
      <c r="M21" s="13"/>
      <c r="N21" s="250"/>
      <c r="Q21" s="16"/>
      <c r="S21" s="389">
        <f>0.95+0.28</f>
        <v>1.23</v>
      </c>
      <c r="T21" s="16"/>
      <c r="U21" s="16"/>
      <c r="V21" s="376"/>
      <c r="W21" s="140"/>
      <c r="X21" s="376"/>
      <c r="Y21" s="377"/>
    </row>
    <row r="22" spans="1:30" ht="15">
      <c r="A22" s="254" t="str">
        <f>F65</f>
        <v>2.15</v>
      </c>
      <c r="B22" s="257" t="str">
        <f>G65</f>
        <v>REATERRO MANUAL APILOADO COM SOQUETE</v>
      </c>
      <c r="C22" s="258" t="str">
        <f>K70</f>
        <v>m³</v>
      </c>
      <c r="D22" s="258">
        <f>L70</f>
        <v>44.72</v>
      </c>
      <c r="F22" s="373" t="s">
        <v>474</v>
      </c>
      <c r="G22" s="256">
        <v>0.5</v>
      </c>
      <c r="H22" s="256">
        <v>0.5</v>
      </c>
      <c r="I22" s="256">
        <v>0.3</v>
      </c>
      <c r="J22" s="360">
        <f t="shared" si="9"/>
        <v>7.4999999999999997E-2</v>
      </c>
      <c r="K22" s="361">
        <v>6</v>
      </c>
      <c r="L22" s="361">
        <f t="shared" si="10"/>
        <v>0.45</v>
      </c>
      <c r="M22" s="13"/>
      <c r="N22" s="250"/>
      <c r="Q22" s="365" t="s">
        <v>141</v>
      </c>
      <c r="R22" s="366" t="s">
        <v>565</v>
      </c>
      <c r="S22" s="366"/>
      <c r="T22" s="366"/>
      <c r="U22" s="366"/>
      <c r="V22" s="366"/>
      <c r="W22" s="366"/>
      <c r="X22" s="366"/>
      <c r="Y22" s="367"/>
    </row>
    <row r="23" spans="1:30" ht="24" customHeight="1">
      <c r="A23" s="254" t="str">
        <f>F72</f>
        <v>2.16</v>
      </c>
      <c r="B23" s="257" t="str">
        <f>G72</f>
        <v>ALVENARIA DE VEDAÇÃO COM BLOCOS CERÂMICOS 9x19x39CM</v>
      </c>
      <c r="C23" s="258" t="str">
        <f>K80</f>
        <v>m²</v>
      </c>
      <c r="D23" s="258">
        <f>L80</f>
        <v>225.65</v>
      </c>
      <c r="F23" s="250"/>
      <c r="G23" s="16"/>
      <c r="H23" s="16"/>
      <c r="I23" s="16"/>
      <c r="J23" s="16"/>
      <c r="K23" s="265">
        <f>SUM(K20:K22)</f>
        <v>46</v>
      </c>
      <c r="L23" s="16"/>
      <c r="Q23" s="254" t="s">
        <v>513</v>
      </c>
      <c r="R23" s="256">
        <v>46</v>
      </c>
      <c r="S23" s="136"/>
      <c r="T23" s="136"/>
      <c r="U23" s="136"/>
      <c r="V23" s="136"/>
      <c r="W23" s="136"/>
      <c r="X23" s="136"/>
      <c r="Y23" s="361">
        <f>Y19</f>
        <v>4</v>
      </c>
      <c r="AC23" s="179" t="s">
        <v>478</v>
      </c>
      <c r="AD23" s="179" t="s">
        <v>479</v>
      </c>
    </row>
    <row r="24" spans="1:30" ht="36">
      <c r="A24" s="254" t="str">
        <f>F86</f>
        <v>2.17</v>
      </c>
      <c r="B24" s="257" t="str">
        <f>G86</f>
        <v xml:space="preserve">CHAPISCO APLICADO EM ALVENARIA (SEM PRESENÇA DE VÃOS) E ESTRUTURAS DE CONCRETO DE FACHADA, COM COLHER DE PEDREIRO. ARGAMASSA TRAÇO 1:3 COM PREPARO EM BETONEIRA 400L. </v>
      </c>
      <c r="C24" s="258" t="str">
        <f>K86</f>
        <v>m²</v>
      </c>
      <c r="D24" s="258">
        <f>L86</f>
        <v>568.75</v>
      </c>
      <c r="F24" s="388" t="s">
        <v>399</v>
      </c>
      <c r="G24" s="374"/>
      <c r="H24" s="374"/>
      <c r="I24" s="374"/>
      <c r="J24" s="375"/>
      <c r="K24" s="395" t="s">
        <v>418</v>
      </c>
      <c r="L24" s="411">
        <f>SUM(L20:L22)</f>
        <v>3.45</v>
      </c>
      <c r="Q24" s="256" t="s">
        <v>54</v>
      </c>
      <c r="R24" s="136"/>
      <c r="S24" s="136"/>
      <c r="T24" s="136"/>
      <c r="U24" s="136"/>
      <c r="V24" s="136"/>
      <c r="W24" s="136"/>
      <c r="X24" s="254" t="s">
        <v>232</v>
      </c>
      <c r="Y24" s="385">
        <f>ROUND(R23*Y23,2)</f>
        <v>184</v>
      </c>
      <c r="AC24" s="179">
        <v>4.2</v>
      </c>
      <c r="AD24" s="179">
        <v>0.109</v>
      </c>
    </row>
    <row r="25" spans="1:30" ht="12.75" customHeight="1">
      <c r="A25" s="254" t="str">
        <f t="shared" ref="A25:A28" si="11">F87</f>
        <v>2.18</v>
      </c>
      <c r="B25" s="257" t="str">
        <f t="shared" ref="B25:B28" si="12">G87</f>
        <v>MASSA ÚNICA, PARA RECEBIMENTO DE PINTURA, EM ARGAMASSA TRAÇO 1:2:8, PREPARO MECÂNICO COM BETONEIRA 400L, APLICADA MANUALMENTE, ESPESSURA DE 10MM, COM EXECUÇÃO DE TALISCAS</v>
      </c>
      <c r="C25" s="258" t="str">
        <f t="shared" ref="C25:D28" si="13">K87</f>
        <v>m²</v>
      </c>
      <c r="D25" s="258">
        <f t="shared" si="13"/>
        <v>568.75</v>
      </c>
      <c r="F25" s="16"/>
      <c r="G25" s="16"/>
      <c r="H25" s="16"/>
      <c r="I25" s="16"/>
      <c r="J25" s="376"/>
      <c r="K25" s="377"/>
      <c r="L25" s="265"/>
      <c r="Q25" s="16"/>
      <c r="S25" s="16"/>
      <c r="T25" s="16"/>
      <c r="U25" s="16"/>
      <c r="V25" s="376"/>
      <c r="W25" s="140"/>
      <c r="X25" s="376"/>
      <c r="Y25" s="377"/>
      <c r="AC25" s="179">
        <v>5</v>
      </c>
      <c r="AD25" s="179">
        <v>0.154</v>
      </c>
    </row>
    <row r="26" spans="1:30" ht="15">
      <c r="A26" s="254" t="str">
        <f t="shared" si="11"/>
        <v>2.19</v>
      </c>
      <c r="B26" s="257" t="str">
        <f t="shared" si="12"/>
        <v>APLICAÇÃO MANUAL DE FUNDO SELADOR ACRÍLICO EM PAREDES, UMA DEMÃO</v>
      </c>
      <c r="C26" s="258" t="str">
        <f t="shared" si="13"/>
        <v>m²</v>
      </c>
      <c r="D26" s="258">
        <f t="shared" si="13"/>
        <v>568.75</v>
      </c>
      <c r="F26" s="365" t="s">
        <v>136</v>
      </c>
      <c r="G26" s="366" t="s">
        <v>618</v>
      </c>
      <c r="H26" s="366"/>
      <c r="I26" s="366"/>
      <c r="J26" s="366"/>
      <c r="K26" s="366"/>
      <c r="L26" s="367"/>
      <c r="N26" s="250"/>
      <c r="Q26" s="365" t="s">
        <v>142</v>
      </c>
      <c r="R26" s="366" t="s">
        <v>566</v>
      </c>
      <c r="S26" s="366"/>
      <c r="T26" s="366"/>
      <c r="U26" s="366"/>
      <c r="V26" s="366"/>
      <c r="W26" s="366"/>
      <c r="X26" s="366"/>
      <c r="Y26" s="367"/>
      <c r="AC26" s="179">
        <v>6.3</v>
      </c>
      <c r="AD26" s="179">
        <v>0.245</v>
      </c>
    </row>
    <row r="27" spans="1:30" ht="24">
      <c r="A27" s="254" t="str">
        <f t="shared" si="11"/>
        <v>2.20</v>
      </c>
      <c r="B27" s="257" t="str">
        <f t="shared" si="12"/>
        <v>APLICAÇÃO MANUAL DE TINTA LÁTEX ACRÍLICA EM PANOS SEM PRESENÇA DE VÃOS, DUAS DEMÃOS</v>
      </c>
      <c r="C27" s="258" t="str">
        <f t="shared" si="13"/>
        <v>m²</v>
      </c>
      <c r="D27" s="258">
        <f t="shared" si="13"/>
        <v>568.75</v>
      </c>
      <c r="F27" s="372"/>
      <c r="G27" s="256" t="s">
        <v>401</v>
      </c>
      <c r="H27" s="256" t="s">
        <v>441</v>
      </c>
      <c r="I27" s="256" t="s">
        <v>417</v>
      </c>
      <c r="J27" s="256" t="s">
        <v>400</v>
      </c>
      <c r="K27" s="371" t="s">
        <v>27</v>
      </c>
      <c r="L27" s="256" t="s">
        <v>462</v>
      </c>
      <c r="Q27" s="254" t="s">
        <v>513</v>
      </c>
      <c r="R27" s="256">
        <v>46</v>
      </c>
      <c r="S27" s="136"/>
      <c r="T27" s="136"/>
      <c r="U27" s="136"/>
      <c r="V27" s="136"/>
      <c r="W27" s="136"/>
      <c r="X27" s="136"/>
      <c r="Y27" s="361">
        <f>Y20</f>
        <v>6.64</v>
      </c>
      <c r="AC27" s="179">
        <v>8</v>
      </c>
      <c r="AD27" s="179">
        <v>0.39500000000000002</v>
      </c>
    </row>
    <row r="28" spans="1:30" ht="12.75" customHeight="1">
      <c r="A28" s="254" t="str">
        <f t="shared" si="11"/>
        <v>2.21</v>
      </c>
      <c r="B28" s="257" t="str">
        <f t="shared" si="12"/>
        <v>CONCERTINA CLIPADA DUPLA EM AÇO GALVANIZADO DE ALTA RESISTÊNCIA, COM ESPIRAL DE 300MM, D=2,76MM - FORNECIMENTO E INSTALAÇÃO</v>
      </c>
      <c r="C28" s="258" t="str">
        <f t="shared" si="13"/>
        <v>m</v>
      </c>
      <c r="D28" s="258">
        <f t="shared" si="13"/>
        <v>113.75</v>
      </c>
      <c r="F28" s="408" t="s">
        <v>606</v>
      </c>
      <c r="G28" s="256">
        <v>0.15</v>
      </c>
      <c r="H28" s="256">
        <v>0.3</v>
      </c>
      <c r="I28" s="256">
        <v>2.8</v>
      </c>
      <c r="J28" s="360">
        <f t="shared" ref="J28:J30" si="14">G28*H28*I28</f>
        <v>0.126</v>
      </c>
      <c r="K28" s="361">
        <v>22</v>
      </c>
      <c r="L28" s="361">
        <f t="shared" ref="L28:L30" si="15">ROUND(J28*K28,2)</f>
        <v>2.77</v>
      </c>
      <c r="N28" s="250"/>
      <c r="Q28" s="256" t="s">
        <v>54</v>
      </c>
      <c r="R28" s="136"/>
      <c r="S28" s="136"/>
      <c r="T28" s="136"/>
      <c r="U28" s="136"/>
      <c r="V28" s="136"/>
      <c r="W28" s="136"/>
      <c r="X28" s="254" t="s">
        <v>232</v>
      </c>
      <c r="Y28" s="385">
        <f>ROUND(R27*Y27,2)</f>
        <v>305.44</v>
      </c>
    </row>
    <row r="29" spans="1:30" ht="12.75" customHeight="1">
      <c r="F29" s="408" t="s">
        <v>607</v>
      </c>
      <c r="G29" s="256">
        <v>0.15</v>
      </c>
      <c r="H29" s="256">
        <v>0.3</v>
      </c>
      <c r="I29" s="256">
        <v>2.8</v>
      </c>
      <c r="J29" s="360">
        <f t="shared" si="14"/>
        <v>0.126</v>
      </c>
      <c r="K29" s="361">
        <v>18</v>
      </c>
      <c r="L29" s="361">
        <f t="shared" si="15"/>
        <v>2.27</v>
      </c>
      <c r="M29" s="13"/>
      <c r="Q29" s="16"/>
      <c r="S29" s="16"/>
      <c r="T29" s="16"/>
      <c r="U29" s="16"/>
      <c r="V29" s="376"/>
      <c r="W29" s="140"/>
      <c r="X29" s="376"/>
      <c r="Y29" s="377"/>
    </row>
    <row r="30" spans="1:30">
      <c r="F30" s="408" t="s">
        <v>608</v>
      </c>
      <c r="G30" s="256">
        <v>0.15</v>
      </c>
      <c r="H30" s="256">
        <v>0.3</v>
      </c>
      <c r="I30" s="256">
        <v>2.8</v>
      </c>
      <c r="J30" s="360">
        <f t="shared" si="14"/>
        <v>0.126</v>
      </c>
      <c r="K30" s="361">
        <v>6</v>
      </c>
      <c r="L30" s="361">
        <f t="shared" si="15"/>
        <v>0.76</v>
      </c>
      <c r="N30" s="250"/>
      <c r="Q30" s="16"/>
      <c r="S30" s="16"/>
      <c r="T30" s="16"/>
      <c r="U30" s="16"/>
      <c r="V30" s="376"/>
      <c r="W30" s="140"/>
      <c r="X30" s="376"/>
      <c r="Y30" s="377"/>
    </row>
    <row r="31" spans="1:30" ht="15">
      <c r="F31" s="250"/>
      <c r="G31" s="16"/>
      <c r="H31" s="16"/>
      <c r="I31" s="16"/>
      <c r="J31" s="16"/>
      <c r="K31" s="265"/>
      <c r="L31" s="16"/>
      <c r="Q31" s="365"/>
      <c r="R31" s="366" t="s">
        <v>490</v>
      </c>
      <c r="S31" s="366"/>
      <c r="T31" s="366"/>
      <c r="U31" s="366"/>
      <c r="V31" s="366"/>
      <c r="W31" s="366"/>
      <c r="X31" s="366"/>
      <c r="Y31" s="367"/>
    </row>
    <row r="32" spans="1:30" ht="24">
      <c r="D32" s="416"/>
      <c r="F32" s="388" t="s">
        <v>399</v>
      </c>
      <c r="G32" s="374"/>
      <c r="H32" s="374"/>
      <c r="I32" s="374"/>
      <c r="J32" s="375"/>
      <c r="K32" s="395" t="s">
        <v>418</v>
      </c>
      <c r="L32" s="411">
        <f>SUM(L28:L30)</f>
        <v>5.8</v>
      </c>
      <c r="N32" s="250"/>
      <c r="Q32" s="382"/>
      <c r="R32" s="254" t="s">
        <v>482</v>
      </c>
      <c r="S32" s="254" t="s">
        <v>487</v>
      </c>
      <c r="T32" s="254" t="s">
        <v>486</v>
      </c>
      <c r="U32" s="254" t="s">
        <v>488</v>
      </c>
      <c r="V32" s="254" t="s">
        <v>485</v>
      </c>
      <c r="W32" s="254" t="s">
        <v>489</v>
      </c>
      <c r="X32" s="254" t="s">
        <v>480</v>
      </c>
      <c r="Y32" s="254" t="s">
        <v>481</v>
      </c>
    </row>
    <row r="33" spans="6:25">
      <c r="Q33" s="382" t="s">
        <v>483</v>
      </c>
      <c r="R33" s="256">
        <v>4.2</v>
      </c>
      <c r="S33" s="389">
        <v>0.86</v>
      </c>
      <c r="T33" s="256">
        <f>3.15+50+45+15.3</f>
        <v>113.45</v>
      </c>
      <c r="U33" s="256">
        <v>0.15</v>
      </c>
      <c r="V33" s="360">
        <f>ROUNDUP(T33/U33,0)</f>
        <v>757</v>
      </c>
      <c r="W33" s="179">
        <f>ROUND(S33*V33,2)</f>
        <v>651.02</v>
      </c>
      <c r="X33" s="360">
        <f>LOOKUP(R33,$AC$24:$AC$27,$AD$24:$AD$27)</f>
        <v>0.109</v>
      </c>
      <c r="Y33" s="361">
        <f t="shared" ref="Y33:Y35" si="16">ROUND(X33*W33,2)</f>
        <v>70.959999999999994</v>
      </c>
    </row>
    <row r="34" spans="6:25" ht="15">
      <c r="F34" s="365" t="s">
        <v>137</v>
      </c>
      <c r="G34" s="366" t="s">
        <v>619</v>
      </c>
      <c r="H34" s="366"/>
      <c r="I34" s="366"/>
      <c r="J34" s="366"/>
      <c r="K34" s="366"/>
      <c r="L34" s="367"/>
      <c r="N34" s="250"/>
      <c r="Q34" s="382" t="s">
        <v>484</v>
      </c>
      <c r="R34" s="256">
        <v>6.3</v>
      </c>
      <c r="S34" s="256"/>
      <c r="T34" s="256">
        <f>T33</f>
        <v>113.45</v>
      </c>
      <c r="U34" s="256"/>
      <c r="V34" s="360">
        <v>2</v>
      </c>
      <c r="W34" s="284">
        <f>V34*T34</f>
        <v>226.9</v>
      </c>
      <c r="X34" s="360">
        <f>LOOKUP(R34,$AC$24:$AC$27,$AD$24:$AD$27)</f>
        <v>0.245</v>
      </c>
      <c r="Y34" s="361">
        <f t="shared" si="16"/>
        <v>55.59</v>
      </c>
    </row>
    <row r="35" spans="6:25">
      <c r="F35" s="372"/>
      <c r="G35" s="256" t="s">
        <v>401</v>
      </c>
      <c r="H35" s="256" t="s">
        <v>441</v>
      </c>
      <c r="I35" s="256" t="s">
        <v>417</v>
      </c>
      <c r="J35" s="256" t="s">
        <v>400</v>
      </c>
      <c r="K35" s="371" t="s">
        <v>27</v>
      </c>
      <c r="L35" s="256" t="s">
        <v>462</v>
      </c>
      <c r="Q35" s="382" t="s">
        <v>484</v>
      </c>
      <c r="R35" s="256">
        <v>8</v>
      </c>
      <c r="S35" s="256"/>
      <c r="T35" s="256">
        <f>T33</f>
        <v>113.45</v>
      </c>
      <c r="U35" s="256"/>
      <c r="V35" s="360">
        <v>4</v>
      </c>
      <c r="W35" s="284">
        <f>V35*T35</f>
        <v>453.8</v>
      </c>
      <c r="X35" s="360">
        <f>LOOKUP(R35,$AC$24:$AC$27,$AD$24:$AD$27)</f>
        <v>0.39500000000000002</v>
      </c>
      <c r="Y35" s="361">
        <f t="shared" si="16"/>
        <v>179.25</v>
      </c>
    </row>
    <row r="36" spans="6:25">
      <c r="F36" s="373" t="s">
        <v>475</v>
      </c>
      <c r="G36" s="256">
        <v>0.15</v>
      </c>
      <c r="H36" s="256">
        <v>53.45</v>
      </c>
      <c r="I36" s="256">
        <v>0.3</v>
      </c>
      <c r="J36" s="256">
        <f>G36*H36*I36</f>
        <v>2.4052500000000001</v>
      </c>
      <c r="K36" s="258">
        <v>1</v>
      </c>
      <c r="L36" s="361">
        <f t="shared" ref="L36" si="17">ROUND(J36*K36,2)</f>
        <v>2.41</v>
      </c>
      <c r="M36" s="13"/>
      <c r="N36" s="250"/>
      <c r="Q36" s="16"/>
      <c r="S36" s="16"/>
      <c r="T36" s="16"/>
      <c r="U36" s="16"/>
      <c r="V36" s="376"/>
      <c r="W36" s="140"/>
      <c r="X36" s="376"/>
      <c r="Y36" s="377"/>
    </row>
    <row r="37" spans="6:25" ht="15">
      <c r="F37" s="382" t="s">
        <v>476</v>
      </c>
      <c r="G37" s="256">
        <v>0.15</v>
      </c>
      <c r="H37" s="256">
        <v>45</v>
      </c>
      <c r="I37" s="256">
        <v>0.3</v>
      </c>
      <c r="J37" s="256">
        <f>G37*H37*I37</f>
        <v>2.0249999999999999</v>
      </c>
      <c r="K37" s="258">
        <v>1</v>
      </c>
      <c r="L37" s="361">
        <f t="shared" ref="L37:L38" si="18">ROUND(J37*K37,2)</f>
        <v>2.0299999999999998</v>
      </c>
      <c r="M37" s="250"/>
      <c r="Q37" s="365" t="s">
        <v>494</v>
      </c>
      <c r="R37" s="366" t="s">
        <v>567</v>
      </c>
      <c r="S37" s="366"/>
      <c r="T37" s="366"/>
      <c r="U37" s="366"/>
      <c r="V37" s="366"/>
      <c r="W37" s="366"/>
      <c r="X37" s="395" t="s">
        <v>232</v>
      </c>
      <c r="Y37" s="396">
        <f>Y33</f>
        <v>70.959999999999994</v>
      </c>
    </row>
    <row r="38" spans="6:25" ht="15">
      <c r="F38" s="373" t="s">
        <v>477</v>
      </c>
      <c r="G38" s="256">
        <v>0.15</v>
      </c>
      <c r="H38" s="256">
        <v>15.3</v>
      </c>
      <c r="I38" s="256">
        <v>0.3</v>
      </c>
      <c r="J38" s="256">
        <f>G38*H38*I38</f>
        <v>0.6885</v>
      </c>
      <c r="K38" s="258">
        <v>1</v>
      </c>
      <c r="L38" s="361">
        <f t="shared" si="18"/>
        <v>0.69</v>
      </c>
      <c r="N38" s="250"/>
      <c r="Q38" s="365" t="s">
        <v>501</v>
      </c>
      <c r="R38" s="366" t="s">
        <v>568</v>
      </c>
      <c r="S38" s="366"/>
      <c r="T38" s="366"/>
      <c r="U38" s="366"/>
      <c r="V38" s="366"/>
      <c r="W38" s="366"/>
      <c r="X38" s="395" t="s">
        <v>232</v>
      </c>
      <c r="Y38" s="396">
        <f>Y34</f>
        <v>55.59</v>
      </c>
    </row>
    <row r="39" spans="6:25" ht="15">
      <c r="F39" s="250"/>
      <c r="G39" s="16"/>
      <c r="H39" s="16"/>
      <c r="I39" s="16"/>
      <c r="J39" s="16"/>
      <c r="K39" s="16"/>
      <c r="L39" s="16"/>
      <c r="Q39" s="365" t="s">
        <v>502</v>
      </c>
      <c r="R39" s="366" t="s">
        <v>569</v>
      </c>
      <c r="S39" s="366"/>
      <c r="T39" s="366"/>
      <c r="U39" s="366"/>
      <c r="V39" s="366"/>
      <c r="W39" s="366"/>
      <c r="X39" s="395" t="s">
        <v>232</v>
      </c>
      <c r="Y39" s="396">
        <f>Y35</f>
        <v>179.25</v>
      </c>
    </row>
    <row r="40" spans="6:25" ht="15">
      <c r="F40" s="388" t="s">
        <v>399</v>
      </c>
      <c r="G40" s="374"/>
      <c r="H40" s="374"/>
      <c r="I40" s="374"/>
      <c r="J40" s="375"/>
      <c r="K40" s="395" t="s">
        <v>418</v>
      </c>
      <c r="L40" s="411">
        <f>SUM(L36:L38)</f>
        <v>5.129999999999999</v>
      </c>
      <c r="N40" s="250"/>
      <c r="Q40" s="16"/>
      <c r="S40" s="16"/>
      <c r="T40" s="16"/>
      <c r="U40" s="16"/>
      <c r="V40" s="376"/>
      <c r="W40" s="140"/>
      <c r="X40" s="376"/>
      <c r="Y40" s="377"/>
    </row>
    <row r="41" spans="6:25" ht="15">
      <c r="Q41" s="365"/>
      <c r="R41" s="366" t="s">
        <v>520</v>
      </c>
      <c r="S41" s="366"/>
      <c r="T41" s="366"/>
      <c r="U41" s="366"/>
      <c r="V41" s="366"/>
      <c r="W41" s="366"/>
      <c r="X41" s="366"/>
      <c r="Y41" s="367"/>
    </row>
    <row r="42" spans="6:25" ht="24">
      <c r="F42" s="365" t="s">
        <v>138</v>
      </c>
      <c r="G42" s="366" t="s">
        <v>620</v>
      </c>
      <c r="H42" s="366"/>
      <c r="I42" s="366"/>
      <c r="J42" s="366"/>
      <c r="K42" s="366"/>
      <c r="L42" s="367"/>
      <c r="N42" s="250"/>
      <c r="Q42" s="382"/>
      <c r="R42" s="254" t="s">
        <v>482</v>
      </c>
      <c r="S42" s="254" t="s">
        <v>487</v>
      </c>
      <c r="T42" s="254" t="s">
        <v>486</v>
      </c>
      <c r="U42" s="254" t="s">
        <v>488</v>
      </c>
      <c r="V42" s="254" t="s">
        <v>485</v>
      </c>
      <c r="W42" s="254" t="s">
        <v>489</v>
      </c>
      <c r="X42" s="254" t="s">
        <v>480</v>
      </c>
      <c r="Y42" s="254" t="s">
        <v>481</v>
      </c>
    </row>
    <row r="43" spans="6:25">
      <c r="F43" s="373"/>
      <c r="G43" s="256" t="s">
        <v>401</v>
      </c>
      <c r="H43" s="256" t="s">
        <v>441</v>
      </c>
      <c r="I43" s="256" t="s">
        <v>417</v>
      </c>
      <c r="J43" s="256" t="s">
        <v>400</v>
      </c>
      <c r="K43" s="371" t="s">
        <v>27</v>
      </c>
      <c r="L43" s="256" t="s">
        <v>462</v>
      </c>
      <c r="M43" s="13"/>
      <c r="Q43" s="382" t="s">
        <v>483</v>
      </c>
      <c r="R43" s="256">
        <v>4.2</v>
      </c>
      <c r="S43" s="389">
        <v>0.72</v>
      </c>
      <c r="T43" s="256">
        <f>3.15+50+45+15.3</f>
        <v>113.45</v>
      </c>
      <c r="U43" s="256">
        <v>0.15</v>
      </c>
      <c r="V43" s="360">
        <f>ROUNDUP(T43/U43,0)</f>
        <v>757</v>
      </c>
      <c r="W43" s="179">
        <f>ROUND(S43*V43,2)</f>
        <v>545.04</v>
      </c>
      <c r="X43" s="360">
        <f>LOOKUP(R43,$AC$24:$AC$27,$AD$24:$AD$27)</f>
        <v>0.109</v>
      </c>
      <c r="Y43" s="361">
        <f t="shared" ref="Y43:Y44" si="19">ROUND(X43*W43,2)</f>
        <v>59.41</v>
      </c>
    </row>
    <row r="44" spans="6:25">
      <c r="F44" s="408" t="s">
        <v>611</v>
      </c>
      <c r="G44" s="256">
        <v>0.15</v>
      </c>
      <c r="H44" s="256">
        <v>53.45</v>
      </c>
      <c r="I44" s="256">
        <v>0.23</v>
      </c>
      <c r="J44" s="256">
        <f>G44*H44*I44</f>
        <v>1.844025</v>
      </c>
      <c r="K44" s="258">
        <v>1</v>
      </c>
      <c r="L44" s="361">
        <f t="shared" ref="L44:L46" si="20">ROUND(J44*K44,2)</f>
        <v>1.84</v>
      </c>
      <c r="M44" s="377"/>
      <c r="N44" s="250"/>
      <c r="Q44" s="382" t="s">
        <v>484</v>
      </c>
      <c r="R44" s="256">
        <v>6.3</v>
      </c>
      <c r="S44" s="256"/>
      <c r="T44" s="256">
        <f>T43</f>
        <v>113.45</v>
      </c>
      <c r="U44" s="256"/>
      <c r="V44" s="360">
        <v>4</v>
      </c>
      <c r="W44" s="284">
        <f>V44*T44</f>
        <v>453.8</v>
      </c>
      <c r="X44" s="360">
        <f>LOOKUP(R44,$AC$24:$AC$27,$AD$24:$AD$27)</f>
        <v>0.245</v>
      </c>
      <c r="Y44" s="361">
        <f t="shared" si="19"/>
        <v>111.18</v>
      </c>
    </row>
    <row r="45" spans="6:25">
      <c r="F45" s="408" t="s">
        <v>612</v>
      </c>
      <c r="G45" s="256">
        <v>0.15</v>
      </c>
      <c r="H45" s="256">
        <v>45</v>
      </c>
      <c r="I45" s="256">
        <v>0.23</v>
      </c>
      <c r="J45" s="256">
        <f>G45*H45*I45</f>
        <v>1.5525</v>
      </c>
      <c r="K45" s="258">
        <v>1</v>
      </c>
      <c r="L45" s="361">
        <f t="shared" si="20"/>
        <v>1.55</v>
      </c>
      <c r="M45" s="250"/>
      <c r="Q45" s="16"/>
      <c r="R45" s="16"/>
      <c r="S45" s="16"/>
      <c r="T45" s="16"/>
      <c r="U45" s="16"/>
      <c r="V45" s="376"/>
      <c r="W45" s="140"/>
      <c r="X45" s="376"/>
      <c r="Y45" s="377"/>
    </row>
    <row r="46" spans="6:25" ht="15">
      <c r="F46" s="408" t="s">
        <v>613</v>
      </c>
      <c r="G46" s="256">
        <v>0.15</v>
      </c>
      <c r="H46" s="256">
        <v>15.3</v>
      </c>
      <c r="I46" s="256">
        <v>0.23</v>
      </c>
      <c r="J46" s="256">
        <f>G46*H46*I46</f>
        <v>0.52785000000000004</v>
      </c>
      <c r="K46" s="258">
        <v>1</v>
      </c>
      <c r="L46" s="361">
        <f t="shared" si="20"/>
        <v>0.53</v>
      </c>
      <c r="M46" s="250"/>
      <c r="N46" s="250"/>
      <c r="Q46" s="365" t="s">
        <v>503</v>
      </c>
      <c r="R46" s="366" t="s">
        <v>570</v>
      </c>
      <c r="S46" s="366"/>
      <c r="T46" s="366"/>
      <c r="U46" s="366"/>
      <c r="V46" s="366"/>
      <c r="W46" s="366"/>
      <c r="X46" s="395" t="s">
        <v>232</v>
      </c>
      <c r="Y46" s="396">
        <f>Y43</f>
        <v>59.41</v>
      </c>
    </row>
    <row r="47" spans="6:25" ht="15">
      <c r="F47" s="250"/>
      <c r="G47" s="16"/>
      <c r="H47" s="16"/>
      <c r="I47" s="16"/>
      <c r="J47" s="16"/>
      <c r="K47" s="16"/>
      <c r="L47" s="16"/>
      <c r="M47" s="13"/>
      <c r="Q47" s="365" t="s">
        <v>504</v>
      </c>
      <c r="R47" s="366" t="s">
        <v>571</v>
      </c>
      <c r="S47" s="366"/>
      <c r="T47" s="366"/>
      <c r="U47" s="366"/>
      <c r="V47" s="366"/>
      <c r="W47" s="366"/>
      <c r="X47" s="395" t="s">
        <v>232</v>
      </c>
      <c r="Y47" s="396">
        <f>Y44</f>
        <v>111.18</v>
      </c>
    </row>
    <row r="48" spans="6:25" ht="15">
      <c r="F48" s="388" t="s">
        <v>399</v>
      </c>
      <c r="G48" s="374"/>
      <c r="H48" s="374"/>
      <c r="I48" s="374"/>
      <c r="J48" s="375"/>
      <c r="K48" s="395" t="s">
        <v>418</v>
      </c>
      <c r="L48" s="411">
        <f>SUM(L44:L46)</f>
        <v>3.92</v>
      </c>
      <c r="M48" s="130"/>
      <c r="N48" s="13"/>
      <c r="Q48" s="16"/>
      <c r="R48" s="16"/>
      <c r="S48" s="16"/>
      <c r="T48" s="16"/>
      <c r="U48" s="16"/>
      <c r="V48" s="376"/>
      <c r="W48" s="140"/>
      <c r="X48" s="376"/>
      <c r="Y48" s="377"/>
    </row>
    <row r="49" spans="6:25">
      <c r="F49" s="250"/>
      <c r="G49" s="16"/>
      <c r="H49" s="16"/>
      <c r="I49" s="16"/>
      <c r="J49" s="16"/>
      <c r="K49" s="16"/>
      <c r="L49" s="16"/>
      <c r="M49" s="16"/>
      <c r="N49" s="13"/>
      <c r="Q49" s="16"/>
      <c r="R49" s="16"/>
      <c r="S49" s="16"/>
      <c r="T49" s="16"/>
      <c r="U49" s="16"/>
      <c r="V49" s="376"/>
      <c r="W49" s="140"/>
      <c r="X49" s="376"/>
      <c r="Y49" s="377"/>
    </row>
    <row r="50" spans="6:25">
      <c r="F50" s="250"/>
      <c r="G50" s="16"/>
      <c r="H50" s="16"/>
      <c r="I50" s="16"/>
      <c r="J50" s="16"/>
      <c r="K50" s="16"/>
      <c r="L50" s="16"/>
      <c r="M50" s="250"/>
      <c r="N50" s="250"/>
      <c r="O50" s="250"/>
      <c r="Q50" s="16"/>
      <c r="R50" s="16"/>
      <c r="S50" s="16"/>
      <c r="T50" s="16"/>
      <c r="U50" s="16"/>
      <c r="V50" s="376"/>
      <c r="W50" s="140"/>
      <c r="X50" s="376"/>
      <c r="Y50" s="377"/>
    </row>
    <row r="51" spans="6:25">
      <c r="F51" s="250"/>
      <c r="G51" s="250"/>
      <c r="H51" s="250"/>
      <c r="I51" s="250"/>
      <c r="J51" s="250"/>
      <c r="K51" s="250"/>
      <c r="L51" s="250"/>
      <c r="M51" s="250"/>
      <c r="N51" s="250"/>
      <c r="Q51" s="16"/>
      <c r="R51" s="16"/>
      <c r="S51" s="16"/>
      <c r="T51" s="16"/>
      <c r="U51" s="16"/>
      <c r="V51" s="376"/>
      <c r="W51" s="140"/>
      <c r="X51" s="376"/>
      <c r="Y51" s="377"/>
    </row>
    <row r="52" spans="6:25" ht="15">
      <c r="F52" s="365" t="s">
        <v>139</v>
      </c>
      <c r="G52" s="366" t="s">
        <v>624</v>
      </c>
      <c r="H52" s="366"/>
      <c r="I52" s="366"/>
      <c r="J52" s="366"/>
      <c r="K52" s="366"/>
      <c r="L52" s="367"/>
      <c r="M52" s="250"/>
      <c r="N52" s="250"/>
      <c r="Q52" s="16"/>
      <c r="R52" s="16"/>
      <c r="S52" s="16"/>
      <c r="T52" s="16"/>
      <c r="U52" s="16"/>
      <c r="V52" s="376"/>
      <c r="W52" s="140"/>
      <c r="X52" s="376"/>
      <c r="Y52" s="377"/>
    </row>
    <row r="53" spans="6:25">
      <c r="F53" s="408"/>
      <c r="G53" s="256" t="s">
        <v>401</v>
      </c>
      <c r="H53" s="256" t="s">
        <v>441</v>
      </c>
      <c r="I53" s="256" t="s">
        <v>417</v>
      </c>
      <c r="J53" s="256" t="s">
        <v>610</v>
      </c>
      <c r="K53" s="371" t="s">
        <v>27</v>
      </c>
      <c r="L53" s="256" t="s">
        <v>462</v>
      </c>
      <c r="M53" s="250"/>
      <c r="N53" s="250"/>
      <c r="Q53" s="16"/>
      <c r="R53" s="16"/>
      <c r="S53" s="16"/>
      <c r="T53" s="16"/>
      <c r="U53" s="16"/>
      <c r="V53" s="376"/>
      <c r="W53" s="140"/>
      <c r="X53" s="376"/>
      <c r="Y53" s="377"/>
    </row>
    <row r="54" spans="6:25">
      <c r="F54" s="256" t="s">
        <v>609</v>
      </c>
      <c r="G54" s="256">
        <v>0.5</v>
      </c>
      <c r="H54" s="256">
        <v>0.5</v>
      </c>
      <c r="I54" s="256">
        <v>0.3</v>
      </c>
      <c r="J54" s="361">
        <f>(G54*I54+H54*I54)*2</f>
        <v>0.6</v>
      </c>
      <c r="K54" s="361">
        <v>46</v>
      </c>
      <c r="L54" s="361">
        <f t="shared" ref="L54" si="21">ROUND(J54*K54,2)</f>
        <v>27.6</v>
      </c>
      <c r="M54" s="250"/>
      <c r="N54" s="250"/>
      <c r="Q54" s="16"/>
      <c r="R54" s="16"/>
      <c r="S54" s="16"/>
      <c r="T54" s="16"/>
      <c r="U54" s="16"/>
      <c r="V54" s="376"/>
      <c r="W54" s="140"/>
      <c r="X54" s="376"/>
      <c r="Y54" s="377"/>
    </row>
    <row r="55" spans="6:25">
      <c r="F55" s="408" t="s">
        <v>475</v>
      </c>
      <c r="G55" s="256">
        <v>0.15</v>
      </c>
      <c r="H55" s="256">
        <v>53.45</v>
      </c>
      <c r="I55" s="256">
        <v>0.3</v>
      </c>
      <c r="J55" s="361">
        <f>(G55*I55+H55*I55)*2</f>
        <v>32.160000000000004</v>
      </c>
      <c r="K55" s="361">
        <v>1</v>
      </c>
      <c r="L55" s="361">
        <f t="shared" ref="L55:L57" si="22">ROUND(J55*K55,2)</f>
        <v>32.159999999999997</v>
      </c>
      <c r="M55" s="250"/>
      <c r="N55" s="250"/>
      <c r="Q55" s="16"/>
      <c r="R55" s="16"/>
      <c r="S55" s="16"/>
      <c r="T55" s="16"/>
      <c r="U55" s="16"/>
      <c r="V55" s="376"/>
      <c r="W55" s="140"/>
      <c r="X55" s="376"/>
      <c r="Y55" s="377"/>
    </row>
    <row r="56" spans="6:25">
      <c r="F56" s="408" t="s">
        <v>476</v>
      </c>
      <c r="G56" s="256">
        <v>0.15</v>
      </c>
      <c r="H56" s="256">
        <v>45</v>
      </c>
      <c r="I56" s="256">
        <v>0.3</v>
      </c>
      <c r="J56" s="361">
        <f>(G56*I56+H56*I56)*2</f>
        <v>27.09</v>
      </c>
      <c r="K56" s="361">
        <v>1</v>
      </c>
      <c r="L56" s="361">
        <f t="shared" si="22"/>
        <v>27.09</v>
      </c>
      <c r="M56" s="13"/>
      <c r="Q56" s="16"/>
      <c r="R56" s="16"/>
      <c r="S56" s="16"/>
      <c r="T56" s="16"/>
      <c r="U56" s="16"/>
      <c r="V56" s="376"/>
      <c r="W56" s="140"/>
      <c r="X56" s="376"/>
      <c r="Y56" s="377"/>
    </row>
    <row r="57" spans="6:25">
      <c r="F57" s="408" t="s">
        <v>477</v>
      </c>
      <c r="G57" s="256">
        <v>0.15</v>
      </c>
      <c r="H57" s="256">
        <v>15.3</v>
      </c>
      <c r="I57" s="256">
        <v>0.3</v>
      </c>
      <c r="J57" s="361">
        <f>(G57*I57+H57*I57)*2</f>
        <v>9.27</v>
      </c>
      <c r="K57" s="258">
        <v>1</v>
      </c>
      <c r="L57" s="361">
        <f t="shared" si="22"/>
        <v>9.27</v>
      </c>
      <c r="M57" s="13"/>
      <c r="Q57" s="16"/>
      <c r="R57" s="16"/>
      <c r="S57" s="16"/>
      <c r="T57" s="16"/>
      <c r="U57" s="16"/>
      <c r="V57" s="376"/>
      <c r="W57" s="140"/>
      <c r="X57" s="376"/>
      <c r="Y57" s="377"/>
    </row>
    <row r="58" spans="6:25">
      <c r="F58" s="408" t="s">
        <v>614</v>
      </c>
      <c r="G58" s="256">
        <v>0.15</v>
      </c>
      <c r="H58" s="256">
        <v>0.3</v>
      </c>
      <c r="I58" s="256">
        <v>2.8</v>
      </c>
      <c r="J58" s="361">
        <f t="shared" ref="J58" si="23">(G58*I58+H58*I58)*2</f>
        <v>2.52</v>
      </c>
      <c r="K58" s="258">
        <v>46</v>
      </c>
      <c r="L58" s="361">
        <f t="shared" ref="L58" si="24">ROUND(J58*K58,2)</f>
        <v>115.92</v>
      </c>
      <c r="M58" s="13"/>
      <c r="Q58" s="16"/>
      <c r="R58" s="16"/>
      <c r="S58" s="16"/>
      <c r="T58" s="16"/>
      <c r="U58" s="16"/>
      <c r="V58" s="376"/>
      <c r="W58" s="140"/>
      <c r="X58" s="376"/>
      <c r="Y58" s="377"/>
    </row>
    <row r="59" spans="6:25">
      <c r="F59" s="408" t="s">
        <v>611</v>
      </c>
      <c r="G59" s="256">
        <v>0.15</v>
      </c>
      <c r="H59" s="256">
        <v>53.45</v>
      </c>
      <c r="I59" s="256">
        <v>0.23</v>
      </c>
      <c r="J59" s="361">
        <f t="shared" ref="J59:J61" si="25">(G59*I59+H59*I59)*2</f>
        <v>24.656000000000002</v>
      </c>
      <c r="K59" s="258">
        <v>1</v>
      </c>
      <c r="L59" s="361">
        <f t="shared" ref="L59:L61" si="26">ROUND(J59*K59,2)</f>
        <v>24.66</v>
      </c>
      <c r="M59" s="13"/>
      <c r="Q59" s="16"/>
      <c r="R59" s="16"/>
      <c r="S59" s="16"/>
      <c r="T59" s="16"/>
      <c r="U59" s="16"/>
      <c r="V59" s="376"/>
      <c r="W59" s="140"/>
      <c r="X59" s="376"/>
      <c r="Y59" s="377"/>
    </row>
    <row r="60" spans="6:25">
      <c r="F60" s="408" t="s">
        <v>612</v>
      </c>
      <c r="G60" s="256">
        <v>0.15</v>
      </c>
      <c r="H60" s="256">
        <v>45</v>
      </c>
      <c r="I60" s="256">
        <v>0.23</v>
      </c>
      <c r="J60" s="361">
        <f t="shared" si="25"/>
        <v>20.768999999999998</v>
      </c>
      <c r="K60" s="258">
        <v>1</v>
      </c>
      <c r="L60" s="361">
        <f t="shared" si="26"/>
        <v>20.77</v>
      </c>
      <c r="M60" s="13"/>
      <c r="Q60" s="16"/>
      <c r="R60" s="16"/>
      <c r="S60" s="16"/>
      <c r="T60" s="16"/>
      <c r="U60" s="16"/>
      <c r="V60" s="376"/>
      <c r="W60" s="140"/>
      <c r="X60" s="376"/>
      <c r="Y60" s="377"/>
    </row>
    <row r="61" spans="6:25">
      <c r="F61" s="408" t="s">
        <v>613</v>
      </c>
      <c r="G61" s="256">
        <v>0.15</v>
      </c>
      <c r="H61" s="256">
        <v>15.3</v>
      </c>
      <c r="I61" s="256">
        <v>0.23</v>
      </c>
      <c r="J61" s="361">
        <f t="shared" si="25"/>
        <v>7.1070000000000002</v>
      </c>
      <c r="K61" s="258">
        <v>1</v>
      </c>
      <c r="L61" s="361">
        <f t="shared" si="26"/>
        <v>7.11</v>
      </c>
      <c r="M61" s="13"/>
      <c r="Q61" s="16"/>
      <c r="R61" s="16"/>
      <c r="S61" s="16"/>
      <c r="T61" s="16"/>
      <c r="U61" s="16"/>
      <c r="V61" s="376"/>
      <c r="W61" s="140"/>
      <c r="X61" s="376"/>
      <c r="Y61" s="377"/>
    </row>
    <row r="62" spans="6:25" ht="15">
      <c r="F62" s="16"/>
      <c r="G62" s="16"/>
      <c r="H62" s="16"/>
      <c r="I62" s="16"/>
      <c r="J62" s="16"/>
      <c r="K62" s="265">
        <v>5</v>
      </c>
      <c r="L62" s="411">
        <f>SUM(L54:L61)</f>
        <v>264.58</v>
      </c>
      <c r="M62" s="13"/>
      <c r="Q62" s="16"/>
      <c r="R62" s="16"/>
      <c r="S62" s="16"/>
      <c r="T62" s="16"/>
      <c r="U62" s="16"/>
      <c r="V62" s="376"/>
      <c r="W62" s="140"/>
      <c r="X62" s="376"/>
      <c r="Y62" s="377"/>
    </row>
    <row r="63" spans="6:25" ht="15">
      <c r="F63" s="388" t="s">
        <v>399</v>
      </c>
      <c r="G63" s="409"/>
      <c r="H63" s="409"/>
      <c r="I63" s="409"/>
      <c r="J63" s="410"/>
      <c r="K63" s="395" t="s">
        <v>115</v>
      </c>
      <c r="L63" s="411">
        <f>L62/K62</f>
        <v>52.915999999999997</v>
      </c>
      <c r="M63" s="13"/>
      <c r="Q63" s="16"/>
      <c r="R63" s="16"/>
      <c r="S63" s="16"/>
      <c r="T63" s="16"/>
      <c r="U63" s="16"/>
      <c r="V63" s="376"/>
      <c r="W63" s="140"/>
      <c r="X63" s="376"/>
      <c r="Y63" s="377"/>
    </row>
    <row r="64" spans="6:25">
      <c r="F64" s="250"/>
      <c r="G64" s="16"/>
      <c r="H64" s="16"/>
      <c r="I64" s="16"/>
      <c r="J64" s="16"/>
      <c r="K64" s="377"/>
      <c r="L64" s="387"/>
      <c r="M64" s="13"/>
      <c r="Q64" s="16"/>
      <c r="R64" s="16"/>
      <c r="S64" s="16"/>
      <c r="T64" s="16"/>
      <c r="U64" s="16"/>
      <c r="V64" s="376"/>
      <c r="W64" s="140"/>
      <c r="X64" s="376"/>
      <c r="Y64" s="377"/>
    </row>
    <row r="65" spans="6:25" ht="15">
      <c r="F65" s="365" t="s">
        <v>559</v>
      </c>
      <c r="G65" s="366" t="s">
        <v>591</v>
      </c>
      <c r="H65" s="366"/>
      <c r="I65" s="366"/>
      <c r="J65" s="366"/>
      <c r="K65" s="366"/>
      <c r="L65" s="367"/>
      <c r="M65" s="13"/>
      <c r="Q65" s="16"/>
      <c r="R65" s="16"/>
      <c r="S65" s="16"/>
      <c r="T65" s="16"/>
      <c r="U65" s="16"/>
      <c r="V65" s="376"/>
      <c r="W65" s="140"/>
      <c r="X65" s="376"/>
      <c r="Y65" s="377"/>
    </row>
    <row r="66" spans="6:25">
      <c r="F66" s="382"/>
      <c r="G66" s="256"/>
      <c r="H66" s="256"/>
      <c r="I66" s="256"/>
      <c r="J66" s="256"/>
      <c r="K66" s="371"/>
      <c r="L66" s="256" t="s">
        <v>462</v>
      </c>
      <c r="M66" s="13"/>
      <c r="Q66" s="16"/>
      <c r="R66" s="16"/>
      <c r="S66" s="16"/>
      <c r="T66" s="16"/>
      <c r="U66" s="16"/>
      <c r="V66" s="376"/>
      <c r="W66" s="140"/>
      <c r="X66" s="376"/>
      <c r="Y66" s="377"/>
    </row>
    <row r="67" spans="6:25">
      <c r="F67" s="382" t="s">
        <v>463</v>
      </c>
      <c r="G67" s="256"/>
      <c r="H67" s="256"/>
      <c r="I67" s="256"/>
      <c r="J67" s="256"/>
      <c r="K67" s="258"/>
      <c r="L67" s="361">
        <f>L16</f>
        <v>48.17</v>
      </c>
      <c r="M67" s="13"/>
      <c r="Q67" s="16"/>
      <c r="R67" s="16"/>
      <c r="S67" s="16"/>
      <c r="T67" s="16"/>
      <c r="U67" s="16"/>
      <c r="V67" s="376"/>
      <c r="W67" s="140"/>
      <c r="X67" s="376"/>
      <c r="Y67" s="377"/>
    </row>
    <row r="68" spans="6:25">
      <c r="F68" s="382" t="s">
        <v>525</v>
      </c>
      <c r="G68" s="256"/>
      <c r="H68" s="256"/>
      <c r="I68" s="256"/>
      <c r="J68" s="256"/>
      <c r="K68" s="258"/>
      <c r="L68" s="361">
        <f>-L24</f>
        <v>-3.45</v>
      </c>
      <c r="M68" s="13"/>
      <c r="Q68" s="16"/>
      <c r="R68" s="16"/>
      <c r="S68" s="16"/>
      <c r="T68" s="16"/>
      <c r="U68" s="16"/>
      <c r="V68" s="376"/>
      <c r="W68" s="140"/>
      <c r="X68" s="376"/>
      <c r="Y68" s="377"/>
    </row>
    <row r="69" spans="6:25">
      <c r="F69" s="250"/>
      <c r="G69" s="16"/>
      <c r="H69" s="16"/>
      <c r="I69" s="16"/>
      <c r="J69" s="16"/>
      <c r="K69" s="16"/>
      <c r="L69" s="16"/>
      <c r="M69" s="13"/>
      <c r="Q69" s="16"/>
      <c r="R69" s="16"/>
      <c r="S69" s="16"/>
      <c r="T69" s="16"/>
      <c r="U69" s="16"/>
      <c r="V69" s="376"/>
      <c r="W69" s="140"/>
      <c r="X69" s="376"/>
      <c r="Y69" s="377"/>
    </row>
    <row r="70" spans="6:25" ht="15">
      <c r="F70" s="388" t="s">
        <v>399</v>
      </c>
      <c r="G70" s="383"/>
      <c r="H70" s="383"/>
      <c r="I70" s="383"/>
      <c r="J70" s="384"/>
      <c r="K70" s="395" t="s">
        <v>418</v>
      </c>
      <c r="L70" s="411">
        <f>SUM(L67:L68)</f>
        <v>44.72</v>
      </c>
      <c r="M70" s="13"/>
      <c r="Q70" s="16"/>
      <c r="R70" s="16"/>
      <c r="S70" s="16"/>
      <c r="T70" s="16"/>
      <c r="U70" s="16"/>
      <c r="V70" s="376"/>
      <c r="W70" s="140"/>
      <c r="X70" s="376"/>
      <c r="Y70" s="377"/>
    </row>
    <row r="71" spans="6:25">
      <c r="F71" s="250"/>
      <c r="G71" s="16"/>
      <c r="H71" s="16"/>
      <c r="I71" s="16"/>
      <c r="J71" s="16"/>
      <c r="K71" s="377"/>
      <c r="L71" s="387"/>
      <c r="M71" s="13"/>
      <c r="Q71" s="16"/>
      <c r="R71" s="16"/>
      <c r="S71" s="16"/>
      <c r="T71" s="16"/>
      <c r="U71" s="16"/>
      <c r="V71" s="376"/>
      <c r="W71" s="140"/>
      <c r="X71" s="376"/>
      <c r="Y71" s="377"/>
    </row>
    <row r="72" spans="6:25" ht="15">
      <c r="F72" s="365" t="s">
        <v>560</v>
      </c>
      <c r="G72" s="366" t="s">
        <v>498</v>
      </c>
      <c r="H72" s="366"/>
      <c r="I72" s="366"/>
      <c r="J72" s="366"/>
      <c r="K72" s="366"/>
      <c r="L72" s="367"/>
      <c r="M72" s="13"/>
      <c r="Q72" s="16"/>
      <c r="R72" s="16"/>
      <c r="S72" s="16"/>
      <c r="T72" s="16"/>
      <c r="U72" s="16"/>
      <c r="V72" s="376"/>
      <c r="W72" s="140"/>
      <c r="X72" s="376"/>
      <c r="Y72" s="377"/>
    </row>
    <row r="73" spans="6:25">
      <c r="F73" s="382"/>
      <c r="G73" s="256" t="s">
        <v>417</v>
      </c>
      <c r="H73" s="256" t="s">
        <v>411</v>
      </c>
      <c r="I73" s="256" t="s">
        <v>27</v>
      </c>
      <c r="J73" s="256" t="s">
        <v>471</v>
      </c>
      <c r="K73" s="371"/>
      <c r="L73" s="256" t="s">
        <v>464</v>
      </c>
      <c r="M73" s="13"/>
      <c r="Q73" s="16"/>
      <c r="R73" s="16"/>
      <c r="S73" s="16"/>
      <c r="T73" s="16"/>
      <c r="U73" s="16"/>
      <c r="V73" s="376"/>
      <c r="W73" s="140"/>
      <c r="X73" s="376"/>
      <c r="Y73" s="377"/>
    </row>
    <row r="74" spans="6:25">
      <c r="F74" s="382" t="s">
        <v>521</v>
      </c>
      <c r="G74" s="256">
        <v>2.27</v>
      </c>
      <c r="H74" s="256">
        <v>2.7</v>
      </c>
      <c r="I74" s="256">
        <v>11</v>
      </c>
      <c r="J74" s="256">
        <f>H74*G74</f>
        <v>6.1290000000000004</v>
      </c>
      <c r="K74" s="258"/>
      <c r="L74" s="258">
        <f>ROUND(I74*J74,2)</f>
        <v>67.42</v>
      </c>
      <c r="M74" s="13"/>
      <c r="Q74" s="16"/>
      <c r="R74" s="16"/>
      <c r="S74" s="16"/>
      <c r="T74" s="16"/>
      <c r="U74" s="16"/>
      <c r="V74" s="376"/>
      <c r="W74" s="140"/>
      <c r="X74" s="376"/>
      <c r="Y74" s="377"/>
    </row>
    <row r="75" spans="6:25">
      <c r="F75" s="382" t="s">
        <v>521</v>
      </c>
      <c r="G75" s="256">
        <v>2.27</v>
      </c>
      <c r="H75" s="256">
        <v>2.4</v>
      </c>
      <c r="I75" s="256">
        <v>7</v>
      </c>
      <c r="J75" s="256">
        <f>H75*G75</f>
        <v>5.4479999999999995</v>
      </c>
      <c r="K75" s="258"/>
      <c r="L75" s="258">
        <f t="shared" ref="L75:L78" si="27">ROUND(I75*J75,2)</f>
        <v>38.14</v>
      </c>
      <c r="M75" s="13"/>
      <c r="Q75" s="16"/>
      <c r="R75" s="16"/>
      <c r="S75" s="16"/>
      <c r="T75" s="16"/>
      <c r="U75" s="16"/>
      <c r="V75" s="376"/>
      <c r="W75" s="140"/>
      <c r="X75" s="376"/>
      <c r="Y75" s="377"/>
    </row>
    <row r="76" spans="6:25">
      <c r="F76" s="382" t="s">
        <v>522</v>
      </c>
      <c r="G76" s="256">
        <v>2.27</v>
      </c>
      <c r="H76" s="256">
        <v>2.7</v>
      </c>
      <c r="I76" s="256">
        <v>10</v>
      </c>
      <c r="J76" s="256">
        <f t="shared" ref="J76" si="28">H76*G76</f>
        <v>6.1290000000000004</v>
      </c>
      <c r="K76" s="258"/>
      <c r="L76" s="258">
        <f t="shared" si="27"/>
        <v>61.29</v>
      </c>
      <c r="M76" s="13"/>
      <c r="Q76" s="16"/>
      <c r="R76" s="16"/>
      <c r="S76" s="16"/>
      <c r="T76" s="16"/>
      <c r="U76" s="16"/>
      <c r="V76" s="376"/>
      <c r="W76" s="140"/>
      <c r="X76" s="376"/>
      <c r="Y76" s="377"/>
    </row>
    <row r="77" spans="6:25">
      <c r="F77" s="382" t="s">
        <v>522</v>
      </c>
      <c r="G77" s="256">
        <v>2.27</v>
      </c>
      <c r="H77" s="256">
        <v>2.48</v>
      </c>
      <c r="I77" s="256">
        <v>5</v>
      </c>
      <c r="J77" s="256">
        <f t="shared" ref="J77" si="29">H77*G77</f>
        <v>5.6295999999999999</v>
      </c>
      <c r="K77" s="258"/>
      <c r="L77" s="258">
        <f t="shared" si="27"/>
        <v>28.15</v>
      </c>
      <c r="M77" s="13"/>
      <c r="Q77" s="16"/>
      <c r="R77" s="16"/>
      <c r="S77" s="16"/>
      <c r="T77" s="16"/>
      <c r="U77" s="16"/>
      <c r="V77" s="376"/>
      <c r="W77" s="140"/>
      <c r="X77" s="376"/>
      <c r="Y77" s="377"/>
    </row>
    <row r="78" spans="6:25">
      <c r="F78" s="382" t="s">
        <v>523</v>
      </c>
      <c r="G78" s="256">
        <v>2.27</v>
      </c>
      <c r="H78" s="256">
        <v>2.7</v>
      </c>
      <c r="I78" s="256">
        <v>5</v>
      </c>
      <c r="J78" s="256">
        <f t="shared" ref="J78" si="30">H78*G78</f>
        <v>6.1290000000000004</v>
      </c>
      <c r="K78" s="258"/>
      <c r="L78" s="258">
        <f t="shared" si="27"/>
        <v>30.65</v>
      </c>
      <c r="M78" s="13"/>
      <c r="Q78" s="16"/>
      <c r="R78" s="16"/>
      <c r="S78" s="16"/>
      <c r="T78" s="16"/>
      <c r="U78" s="16"/>
      <c r="V78" s="376"/>
      <c r="W78" s="140"/>
      <c r="X78" s="376"/>
      <c r="Y78" s="377"/>
    </row>
    <row r="79" spans="6:25">
      <c r="F79" s="250"/>
      <c r="G79" s="16"/>
      <c r="H79" s="16"/>
      <c r="I79" s="16"/>
      <c r="J79" s="16"/>
      <c r="K79" s="16"/>
      <c r="L79" s="16"/>
      <c r="M79" s="13"/>
      <c r="Q79" s="16"/>
      <c r="R79" s="16"/>
      <c r="S79" s="16"/>
      <c r="T79" s="16"/>
      <c r="U79" s="16"/>
      <c r="V79" s="376"/>
      <c r="W79" s="140"/>
      <c r="X79" s="376"/>
      <c r="Y79" s="377"/>
    </row>
    <row r="80" spans="6:25" ht="15">
      <c r="F80" s="388" t="s">
        <v>399</v>
      </c>
      <c r="G80" s="383"/>
      <c r="H80" s="383"/>
      <c r="I80" s="383"/>
      <c r="J80" s="384"/>
      <c r="K80" s="395" t="s">
        <v>115</v>
      </c>
      <c r="L80" s="411">
        <f>SUM(L74:L78)</f>
        <v>225.65</v>
      </c>
      <c r="M80" s="13"/>
      <c r="Q80" s="16"/>
      <c r="R80" s="16"/>
      <c r="S80" s="16"/>
      <c r="T80" s="16"/>
      <c r="U80" s="16"/>
      <c r="V80" s="376"/>
      <c r="W80" s="140"/>
      <c r="X80" s="376"/>
      <c r="Y80" s="377"/>
    </row>
    <row r="81" spans="6:25">
      <c r="F81" s="376"/>
      <c r="G81" s="376"/>
      <c r="H81" s="376"/>
      <c r="I81" s="376"/>
      <c r="J81" s="376"/>
      <c r="K81" s="377"/>
      <c r="L81" s="377"/>
      <c r="M81" s="13"/>
      <c r="Q81" s="16"/>
      <c r="R81" s="16"/>
      <c r="S81" s="16"/>
      <c r="T81" s="16"/>
      <c r="U81" s="16"/>
      <c r="V81" s="376"/>
      <c r="W81" s="140"/>
      <c r="X81" s="376"/>
      <c r="Y81" s="377"/>
    </row>
    <row r="82" spans="6:25" ht="15">
      <c r="F82" s="365"/>
      <c r="G82" s="366" t="s">
        <v>524</v>
      </c>
      <c r="H82" s="366"/>
      <c r="I82" s="366"/>
      <c r="J82" s="366"/>
      <c r="K82" s="366"/>
      <c r="L82" s="367"/>
      <c r="M82" s="13"/>
      <c r="Q82" s="16"/>
      <c r="R82" s="16"/>
      <c r="S82" s="16"/>
      <c r="T82" s="16"/>
      <c r="U82" s="16"/>
      <c r="V82" s="376"/>
      <c r="W82" s="140"/>
      <c r="X82" s="376"/>
      <c r="Y82" s="377"/>
    </row>
    <row r="83" spans="6:25">
      <c r="F83" s="382"/>
      <c r="G83" s="256"/>
      <c r="H83" s="256" t="s">
        <v>499</v>
      </c>
      <c r="I83" s="256" t="s">
        <v>417</v>
      </c>
      <c r="J83" s="256" t="s">
        <v>471</v>
      </c>
      <c r="K83" s="16" t="s">
        <v>500</v>
      </c>
      <c r="L83" s="256" t="s">
        <v>464</v>
      </c>
      <c r="M83" s="130"/>
      <c r="Q83" s="16"/>
      <c r="R83" s="16"/>
      <c r="S83" s="16"/>
      <c r="T83" s="16"/>
      <c r="U83" s="16"/>
      <c r="V83" s="376"/>
      <c r="W83" s="140"/>
      <c r="X83" s="376"/>
      <c r="Y83" s="377"/>
    </row>
    <row r="84" spans="6:25">
      <c r="F84" s="382"/>
      <c r="G84" s="256"/>
      <c r="H84" s="256">
        <f>3.45+50+45+15.3</f>
        <v>113.75</v>
      </c>
      <c r="I84" s="256">
        <v>2.5</v>
      </c>
      <c r="J84" s="256">
        <f>I84*H84</f>
        <v>284.375</v>
      </c>
      <c r="K84" s="258">
        <v>2</v>
      </c>
      <c r="L84" s="258">
        <f>K84*J84</f>
        <v>568.75</v>
      </c>
      <c r="M84" s="131"/>
      <c r="Q84" s="16"/>
      <c r="R84" s="16"/>
      <c r="S84" s="16"/>
      <c r="T84" s="16"/>
      <c r="U84" s="16"/>
      <c r="V84" s="376"/>
      <c r="W84" s="140"/>
      <c r="X84" s="376"/>
      <c r="Y84" s="377"/>
    </row>
    <row r="85" spans="6:25">
      <c r="F85" s="16"/>
      <c r="G85" s="16"/>
      <c r="H85" s="16"/>
      <c r="I85" s="16"/>
      <c r="J85" s="16"/>
      <c r="K85" s="265"/>
      <c r="L85" s="265"/>
      <c r="M85" s="13"/>
      <c r="Q85" s="16"/>
      <c r="R85" s="16"/>
      <c r="S85" s="16"/>
      <c r="T85" s="16"/>
      <c r="U85" s="16"/>
      <c r="V85" s="376"/>
      <c r="W85" s="140"/>
      <c r="X85" s="376"/>
      <c r="Y85" s="377"/>
    </row>
    <row r="86" spans="6:25" ht="15">
      <c r="F86" s="365" t="s">
        <v>561</v>
      </c>
      <c r="G86" s="366" t="s">
        <v>592</v>
      </c>
      <c r="H86" s="366"/>
      <c r="I86" s="366"/>
      <c r="J86" s="366"/>
      <c r="K86" s="395" t="s">
        <v>115</v>
      </c>
      <c r="L86" s="396">
        <f>L84</f>
        <v>568.75</v>
      </c>
      <c r="M86" s="130"/>
      <c r="Q86" s="16"/>
      <c r="R86" s="16"/>
      <c r="S86" s="16"/>
      <c r="T86" s="16"/>
      <c r="U86" s="16"/>
      <c r="V86" s="376"/>
      <c r="W86" s="140"/>
      <c r="X86" s="376"/>
      <c r="Y86" s="377"/>
    </row>
    <row r="87" spans="6:25" ht="15">
      <c r="F87" s="365" t="s">
        <v>562</v>
      </c>
      <c r="G87" s="366" t="s">
        <v>583</v>
      </c>
      <c r="H87" s="366"/>
      <c r="I87" s="366"/>
      <c r="J87" s="366"/>
      <c r="K87" s="395" t="s">
        <v>115</v>
      </c>
      <c r="L87" s="396">
        <f>L84</f>
        <v>568.75</v>
      </c>
      <c r="M87" s="131"/>
      <c r="Q87" s="16"/>
      <c r="R87" s="16"/>
      <c r="S87" s="16"/>
      <c r="T87" s="16"/>
      <c r="U87" s="16"/>
      <c r="V87" s="376"/>
      <c r="W87" s="140"/>
      <c r="X87" s="376"/>
      <c r="Y87" s="377"/>
    </row>
    <row r="88" spans="6:25" ht="15">
      <c r="F88" s="365" t="s">
        <v>563</v>
      </c>
      <c r="G88" s="366" t="s">
        <v>584</v>
      </c>
      <c r="H88" s="366"/>
      <c r="I88" s="366"/>
      <c r="J88" s="366"/>
      <c r="K88" s="395" t="s">
        <v>115</v>
      </c>
      <c r="L88" s="396">
        <f>L84</f>
        <v>568.75</v>
      </c>
      <c r="M88" s="13"/>
      <c r="Q88" s="16"/>
      <c r="R88" s="16"/>
      <c r="S88" s="16"/>
      <c r="T88" s="16"/>
      <c r="U88" s="16"/>
      <c r="V88" s="376"/>
      <c r="W88" s="140"/>
      <c r="X88" s="376"/>
      <c r="Y88" s="377"/>
    </row>
    <row r="89" spans="6:25" ht="15">
      <c r="F89" s="365" t="s">
        <v>593</v>
      </c>
      <c r="G89" s="366" t="s">
        <v>585</v>
      </c>
      <c r="H89" s="366"/>
      <c r="I89" s="366"/>
      <c r="J89" s="366"/>
      <c r="K89" s="395" t="s">
        <v>115</v>
      </c>
      <c r="L89" s="396">
        <f>L84</f>
        <v>568.75</v>
      </c>
      <c r="M89" s="130"/>
      <c r="Q89" s="16"/>
      <c r="R89" s="16"/>
      <c r="S89" s="16"/>
      <c r="T89" s="16"/>
      <c r="U89" s="16"/>
      <c r="V89" s="376"/>
      <c r="W89" s="140"/>
      <c r="X89" s="376"/>
      <c r="Y89" s="377"/>
    </row>
    <row r="90" spans="6:25" ht="15">
      <c r="F90" s="365" t="s">
        <v>615</v>
      </c>
      <c r="G90" s="366" t="s">
        <v>603</v>
      </c>
      <c r="H90" s="366"/>
      <c r="I90" s="366"/>
      <c r="J90" s="366"/>
      <c r="K90" s="395" t="s">
        <v>118</v>
      </c>
      <c r="L90" s="396">
        <f>H84</f>
        <v>113.75</v>
      </c>
      <c r="M90" s="131"/>
      <c r="Q90" s="16"/>
      <c r="R90" s="16"/>
      <c r="S90" s="16"/>
      <c r="T90" s="16"/>
      <c r="U90" s="16"/>
      <c r="V90" s="376"/>
      <c r="W90" s="140"/>
      <c r="X90" s="376"/>
      <c r="Y90" s="377"/>
    </row>
    <row r="91" spans="6:25">
      <c r="F91" s="376"/>
      <c r="G91" s="376"/>
      <c r="H91" s="376"/>
      <c r="I91" s="376"/>
      <c r="J91" s="376"/>
      <c r="K91" s="377"/>
      <c r="L91" s="377"/>
      <c r="M91" s="13"/>
      <c r="Q91" s="16"/>
      <c r="R91" s="16"/>
      <c r="S91" s="16"/>
      <c r="T91" s="16"/>
      <c r="U91" s="16"/>
      <c r="V91" s="376"/>
      <c r="W91" s="140"/>
      <c r="X91" s="376"/>
      <c r="Y91" s="377"/>
    </row>
    <row r="92" spans="6:25">
      <c r="F92" s="376"/>
      <c r="G92" s="376"/>
      <c r="H92" s="376"/>
      <c r="I92" s="376"/>
      <c r="J92" s="376"/>
      <c r="K92" s="377"/>
      <c r="L92" s="377"/>
      <c r="M92" s="130"/>
      <c r="Q92" s="16"/>
      <c r="R92" s="16"/>
      <c r="S92" s="16"/>
      <c r="T92" s="16"/>
      <c r="U92" s="16"/>
      <c r="V92" s="376"/>
      <c r="W92" s="140"/>
      <c r="X92" s="376"/>
      <c r="Y92" s="377"/>
    </row>
    <row r="93" spans="6:25">
      <c r="F93" s="376"/>
      <c r="G93" s="376"/>
      <c r="H93" s="376"/>
      <c r="I93" s="376"/>
      <c r="J93" s="376"/>
      <c r="K93" s="377"/>
      <c r="L93" s="377"/>
      <c r="M93" s="131"/>
      <c r="Q93" s="16"/>
      <c r="R93" s="16"/>
      <c r="S93" s="16"/>
      <c r="T93" s="16"/>
      <c r="U93" s="16"/>
      <c r="V93" s="376"/>
      <c r="W93" s="140"/>
      <c r="X93" s="376"/>
      <c r="Y93" s="377"/>
    </row>
    <row r="94" spans="6:25">
      <c r="F94" s="376"/>
      <c r="G94" s="376"/>
      <c r="H94" s="376"/>
      <c r="I94" s="376"/>
      <c r="J94" s="376"/>
      <c r="K94" s="377"/>
      <c r="L94" s="377"/>
      <c r="M94" s="13"/>
      <c r="Q94" s="16"/>
      <c r="R94" s="16"/>
      <c r="S94" s="16"/>
      <c r="T94" s="16"/>
      <c r="U94" s="16"/>
      <c r="V94" s="376"/>
      <c r="W94" s="140"/>
      <c r="X94" s="376"/>
      <c r="Y94" s="377"/>
    </row>
    <row r="95" spans="6:25">
      <c r="F95" s="376"/>
      <c r="G95" s="376"/>
      <c r="H95" s="376"/>
      <c r="I95" s="376"/>
      <c r="J95" s="376"/>
      <c r="K95" s="377"/>
      <c r="L95" s="377"/>
      <c r="M95" s="130"/>
      <c r="Q95" s="16"/>
      <c r="R95" s="16"/>
      <c r="S95" s="16"/>
      <c r="T95" s="16"/>
      <c r="U95" s="16"/>
      <c r="V95" s="376"/>
      <c r="W95" s="140"/>
      <c r="X95" s="376"/>
      <c r="Y95" s="377"/>
    </row>
    <row r="96" spans="6:25">
      <c r="F96" s="376"/>
      <c r="G96" s="376"/>
      <c r="H96" s="376"/>
      <c r="I96" s="376"/>
      <c r="J96" s="376"/>
      <c r="K96" s="377"/>
      <c r="L96" s="377"/>
      <c r="M96" s="131"/>
      <c r="Q96" s="16"/>
      <c r="R96" s="16"/>
      <c r="S96" s="16"/>
      <c r="T96" s="16"/>
      <c r="U96" s="16"/>
      <c r="V96" s="376"/>
      <c r="W96" s="140"/>
      <c r="X96" s="376"/>
      <c r="Y96" s="377"/>
    </row>
    <row r="97" spans="6:25">
      <c r="F97" s="376"/>
      <c r="G97" s="376"/>
      <c r="H97" s="376"/>
      <c r="I97" s="376"/>
      <c r="J97" s="376"/>
      <c r="K97" s="377"/>
      <c r="L97" s="377"/>
      <c r="M97" s="13"/>
      <c r="Q97" s="16"/>
      <c r="R97" s="16"/>
      <c r="S97" s="16"/>
      <c r="T97" s="16"/>
      <c r="U97" s="16"/>
      <c r="V97" s="376"/>
      <c r="W97" s="140"/>
      <c r="X97" s="376"/>
      <c r="Y97" s="377"/>
    </row>
    <row r="98" spans="6:25">
      <c r="F98" s="376"/>
      <c r="G98" s="376"/>
      <c r="H98" s="376"/>
      <c r="I98" s="376"/>
      <c r="J98" s="376"/>
      <c r="K98" s="377"/>
      <c r="L98" s="377"/>
      <c r="M98" s="130"/>
      <c r="Q98" s="16"/>
      <c r="R98" s="16"/>
      <c r="S98" s="16"/>
      <c r="T98" s="16"/>
      <c r="U98" s="16"/>
      <c r="V98" s="376"/>
      <c r="W98" s="140"/>
      <c r="X98" s="376"/>
      <c r="Y98" s="377"/>
    </row>
    <row r="99" spans="6:25">
      <c r="F99" s="376"/>
      <c r="G99" s="376"/>
      <c r="H99" s="376"/>
      <c r="I99" s="376"/>
      <c r="J99" s="376"/>
      <c r="K99" s="377"/>
      <c r="L99" s="377"/>
      <c r="M99" s="131"/>
      <c r="Q99" s="16"/>
      <c r="R99" s="16"/>
      <c r="S99" s="16"/>
      <c r="T99" s="16"/>
      <c r="U99" s="16"/>
      <c r="V99" s="376"/>
      <c r="W99" s="140"/>
      <c r="X99" s="376"/>
      <c r="Y99" s="377"/>
    </row>
    <row r="100" spans="6:25">
      <c r="F100" s="376"/>
      <c r="G100" s="376"/>
      <c r="H100" s="376"/>
      <c r="I100" s="376"/>
      <c r="J100" s="376"/>
      <c r="K100" s="377"/>
      <c r="L100" s="377"/>
      <c r="M100" s="13"/>
      <c r="Q100" s="16"/>
      <c r="R100" s="16"/>
      <c r="S100" s="16"/>
      <c r="T100" s="16"/>
      <c r="U100" s="16"/>
      <c r="V100" s="376"/>
      <c r="W100" s="140"/>
      <c r="X100" s="376"/>
      <c r="Y100" s="377"/>
    </row>
    <row r="101" spans="6:25">
      <c r="F101" s="376"/>
      <c r="G101" s="376"/>
      <c r="H101" s="376"/>
      <c r="I101" s="376"/>
      <c r="J101" s="376"/>
      <c r="K101" s="377"/>
      <c r="L101" s="377"/>
      <c r="M101" s="130"/>
      <c r="Q101" s="16"/>
      <c r="R101" s="16"/>
      <c r="S101" s="16"/>
      <c r="T101" s="16"/>
      <c r="U101" s="16"/>
      <c r="V101" s="376"/>
      <c r="W101" s="140"/>
      <c r="X101" s="376"/>
      <c r="Y101" s="377"/>
    </row>
    <row r="102" spans="6:25">
      <c r="F102" s="376"/>
      <c r="G102" s="376"/>
      <c r="H102" s="376"/>
      <c r="I102" s="376"/>
      <c r="J102" s="376"/>
      <c r="K102" s="377"/>
      <c r="L102" s="377"/>
      <c r="M102" s="131"/>
      <c r="Q102" s="16"/>
      <c r="R102" s="16"/>
      <c r="S102" s="16"/>
      <c r="T102" s="16"/>
      <c r="U102" s="16"/>
      <c r="V102" s="376"/>
      <c r="W102" s="140"/>
      <c r="X102" s="376"/>
      <c r="Y102" s="377"/>
    </row>
    <row r="103" spans="6:25">
      <c r="F103" s="376"/>
      <c r="G103" s="376"/>
      <c r="H103" s="376"/>
      <c r="I103" s="376"/>
      <c r="J103" s="376"/>
      <c r="K103" s="377"/>
      <c r="L103" s="377"/>
      <c r="M103" s="13"/>
      <c r="Q103" s="16"/>
      <c r="R103" s="16"/>
      <c r="S103" s="16"/>
      <c r="T103" s="16"/>
      <c r="U103" s="16"/>
      <c r="V103" s="376"/>
      <c r="W103" s="140"/>
      <c r="X103" s="376"/>
      <c r="Y103" s="377"/>
    </row>
    <row r="104" spans="6:25">
      <c r="F104" s="376"/>
      <c r="G104" s="376"/>
      <c r="H104" s="376"/>
      <c r="I104" s="376"/>
      <c r="J104" s="376"/>
      <c r="K104" s="377"/>
      <c r="L104" s="377"/>
      <c r="M104" s="13"/>
      <c r="Q104" s="16"/>
      <c r="R104" s="16"/>
      <c r="S104" s="16"/>
      <c r="T104" s="16"/>
      <c r="U104" s="16"/>
      <c r="V104" s="376"/>
      <c r="W104" s="140"/>
      <c r="X104" s="376"/>
      <c r="Y104" s="377"/>
    </row>
    <row r="105" spans="6:25">
      <c r="F105" s="376"/>
      <c r="G105" s="376"/>
      <c r="H105" s="376"/>
      <c r="I105" s="376"/>
      <c r="J105" s="376"/>
      <c r="K105" s="377"/>
      <c r="L105" s="377"/>
      <c r="M105" s="130"/>
      <c r="Q105" s="16"/>
      <c r="R105" s="16"/>
      <c r="S105" s="16"/>
      <c r="T105" s="16"/>
      <c r="U105" s="16"/>
      <c r="V105" s="376"/>
      <c r="W105" s="140"/>
      <c r="X105" s="376"/>
      <c r="Y105" s="377"/>
    </row>
    <row r="106" spans="6:25">
      <c r="F106" s="376"/>
      <c r="G106" s="376"/>
      <c r="H106" s="376"/>
      <c r="I106" s="376"/>
      <c r="J106" s="376"/>
      <c r="K106" s="377"/>
      <c r="L106" s="377"/>
      <c r="M106" s="131"/>
      <c r="Q106" s="16"/>
      <c r="R106" s="16"/>
      <c r="S106" s="16"/>
      <c r="T106" s="16"/>
      <c r="U106" s="16"/>
      <c r="V106" s="376"/>
      <c r="W106" s="140"/>
      <c r="X106" s="376"/>
      <c r="Y106" s="377"/>
    </row>
    <row r="107" spans="6:25">
      <c r="F107" s="376"/>
      <c r="G107" s="376"/>
      <c r="H107" s="376"/>
      <c r="I107" s="376"/>
      <c r="J107" s="376"/>
      <c r="K107" s="377"/>
      <c r="L107" s="377"/>
      <c r="M107" s="13"/>
      <c r="Q107" s="16"/>
      <c r="R107" s="16"/>
      <c r="S107" s="16"/>
      <c r="T107" s="16"/>
      <c r="U107" s="16"/>
      <c r="V107" s="376"/>
      <c r="W107" s="140"/>
      <c r="X107" s="376"/>
      <c r="Y107" s="377"/>
    </row>
    <row r="108" spans="6:25">
      <c r="F108" s="376"/>
      <c r="G108" s="376"/>
      <c r="H108" s="376"/>
      <c r="I108" s="376"/>
      <c r="J108" s="376"/>
      <c r="K108" s="377"/>
      <c r="L108" s="377"/>
      <c r="M108" s="130"/>
      <c r="Q108" s="16"/>
      <c r="R108" s="16"/>
      <c r="S108" s="16"/>
      <c r="T108" s="16"/>
      <c r="U108" s="16"/>
      <c r="V108" s="376"/>
      <c r="W108" s="140"/>
      <c r="X108" s="376"/>
      <c r="Y108" s="377"/>
    </row>
    <row r="109" spans="6:25">
      <c r="F109" s="376"/>
      <c r="G109" s="376"/>
      <c r="H109" s="376"/>
      <c r="I109" s="376"/>
      <c r="J109" s="376"/>
      <c r="K109" s="377"/>
      <c r="L109" s="377"/>
      <c r="M109" s="131"/>
      <c r="Q109" s="16"/>
      <c r="R109" s="16"/>
      <c r="S109" s="16"/>
      <c r="T109" s="16"/>
      <c r="U109" s="16"/>
      <c r="V109" s="376"/>
      <c r="W109" s="140"/>
      <c r="X109" s="376"/>
      <c r="Y109" s="377"/>
    </row>
    <row r="110" spans="6:25">
      <c r="F110" s="376"/>
      <c r="G110" s="376"/>
      <c r="H110" s="376"/>
      <c r="I110" s="376"/>
      <c r="J110" s="376"/>
      <c r="K110" s="377"/>
      <c r="L110" s="377"/>
      <c r="M110" s="13"/>
      <c r="Q110" s="16"/>
      <c r="R110" s="16"/>
      <c r="S110" s="16"/>
      <c r="T110" s="16"/>
      <c r="U110" s="16"/>
      <c r="V110" s="376"/>
      <c r="W110" s="140"/>
      <c r="X110" s="376"/>
      <c r="Y110" s="377"/>
    </row>
    <row r="111" spans="6:25">
      <c r="F111" s="376"/>
      <c r="G111" s="376"/>
      <c r="H111" s="376"/>
      <c r="I111" s="376"/>
      <c r="J111" s="376"/>
      <c r="K111" s="377"/>
      <c r="L111" s="377"/>
      <c r="M111" s="130"/>
      <c r="Q111" s="16"/>
      <c r="R111" s="16"/>
      <c r="S111" s="16"/>
      <c r="T111" s="16"/>
      <c r="U111" s="16"/>
      <c r="V111" s="376"/>
      <c r="W111" s="140"/>
      <c r="X111" s="376"/>
      <c r="Y111" s="377"/>
    </row>
    <row r="112" spans="6:25">
      <c r="F112" s="376"/>
      <c r="G112" s="376"/>
      <c r="H112" s="376"/>
      <c r="I112" s="376"/>
      <c r="J112" s="376"/>
      <c r="K112" s="377"/>
      <c r="L112" s="377"/>
      <c r="M112" s="131"/>
      <c r="Q112" s="16"/>
      <c r="R112" s="16"/>
      <c r="S112" s="16"/>
      <c r="T112" s="16"/>
      <c r="U112" s="16"/>
      <c r="V112" s="376"/>
      <c r="W112" s="140"/>
      <c r="X112" s="376"/>
      <c r="Y112" s="377"/>
    </row>
    <row r="113" spans="6:13">
      <c r="F113" s="376"/>
      <c r="G113" s="376"/>
      <c r="H113" s="376"/>
      <c r="I113" s="376"/>
      <c r="J113" s="376"/>
      <c r="K113" s="377"/>
      <c r="L113" s="377"/>
      <c r="M113" s="13"/>
    </row>
    <row r="114" spans="6:13">
      <c r="F114" s="376"/>
      <c r="G114" s="376"/>
      <c r="H114" s="376"/>
      <c r="I114" s="376"/>
      <c r="J114" s="376"/>
      <c r="K114" s="377"/>
      <c r="L114" s="377"/>
      <c r="M114" s="130"/>
    </row>
    <row r="115" spans="6:13">
      <c r="F115" s="376"/>
      <c r="G115" s="376"/>
      <c r="H115" s="376"/>
      <c r="I115" s="376"/>
      <c r="J115" s="376"/>
      <c r="K115" s="377"/>
      <c r="L115" s="377"/>
      <c r="M115" s="131"/>
    </row>
    <row r="116" spans="6:13">
      <c r="F116" s="376"/>
      <c r="G116" s="376"/>
      <c r="H116" s="376"/>
      <c r="I116" s="376"/>
      <c r="J116" s="376"/>
      <c r="K116" s="377"/>
      <c r="L116" s="377"/>
      <c r="M116" s="13"/>
    </row>
    <row r="117" spans="6:13">
      <c r="F117" s="376"/>
      <c r="G117" s="376"/>
      <c r="H117" s="376"/>
      <c r="I117" s="376"/>
      <c r="J117" s="376"/>
      <c r="K117" s="377"/>
      <c r="L117" s="377"/>
      <c r="M117" s="130"/>
    </row>
    <row r="118" spans="6:13">
      <c r="F118" s="376"/>
      <c r="G118" s="376"/>
      <c r="H118" s="376"/>
      <c r="I118" s="376"/>
      <c r="J118" s="376"/>
      <c r="K118" s="377"/>
      <c r="L118" s="377"/>
      <c r="M118" s="131"/>
    </row>
    <row r="119" spans="6:13">
      <c r="F119" s="376"/>
      <c r="G119" s="376"/>
      <c r="H119" s="376"/>
      <c r="I119" s="376"/>
      <c r="J119" s="376"/>
      <c r="K119" s="377"/>
      <c r="L119" s="377"/>
      <c r="M119" s="13"/>
    </row>
    <row r="120" spans="6:13">
      <c r="F120" s="376"/>
      <c r="G120" s="376"/>
      <c r="H120" s="376"/>
      <c r="I120" s="376"/>
      <c r="J120" s="376"/>
      <c r="K120" s="377"/>
      <c r="L120" s="377"/>
      <c r="M120" s="130"/>
    </row>
    <row r="121" spans="6:13">
      <c r="F121" s="376"/>
      <c r="G121" s="376"/>
      <c r="H121" s="376"/>
      <c r="I121" s="376"/>
      <c r="J121" s="376"/>
      <c r="K121" s="377"/>
      <c r="L121" s="377"/>
      <c r="M121" s="13"/>
    </row>
    <row r="122" spans="6:13">
      <c r="F122" s="376"/>
      <c r="G122" s="376"/>
      <c r="H122" s="376"/>
      <c r="I122" s="376"/>
      <c r="J122" s="376"/>
      <c r="K122" s="377"/>
      <c r="L122" s="377"/>
      <c r="M122" s="130"/>
    </row>
    <row r="123" spans="6:13">
      <c r="F123" s="376"/>
      <c r="G123" s="376"/>
      <c r="H123" s="376"/>
      <c r="I123" s="376"/>
      <c r="J123" s="376"/>
      <c r="K123" s="377"/>
      <c r="L123" s="377"/>
      <c r="M123" s="131"/>
    </row>
    <row r="124" spans="6:13">
      <c r="F124" s="376"/>
      <c r="G124" s="376"/>
      <c r="H124" s="376"/>
      <c r="I124" s="376"/>
      <c r="J124" s="376"/>
      <c r="K124" s="377"/>
      <c r="L124" s="377"/>
      <c r="M124" s="13"/>
    </row>
    <row r="125" spans="6:13">
      <c r="F125" s="376"/>
      <c r="G125" s="376"/>
      <c r="H125" s="376"/>
      <c r="I125" s="376"/>
      <c r="J125" s="376"/>
      <c r="K125" s="377"/>
      <c r="L125" s="377"/>
      <c r="M125" s="130"/>
    </row>
    <row r="126" spans="6:13">
      <c r="F126" s="376"/>
      <c r="G126" s="376"/>
      <c r="H126" s="376"/>
      <c r="I126" s="376"/>
      <c r="J126" s="376"/>
      <c r="K126" s="377"/>
      <c r="L126" s="377"/>
      <c r="M126" s="131"/>
    </row>
    <row r="127" spans="6:13">
      <c r="F127" s="376"/>
      <c r="G127" s="376"/>
      <c r="H127" s="376"/>
      <c r="I127" s="376"/>
      <c r="J127" s="376"/>
      <c r="K127" s="377"/>
      <c r="L127" s="377"/>
      <c r="M127" s="13"/>
    </row>
    <row r="128" spans="6:13">
      <c r="F128" s="376"/>
      <c r="G128" s="376"/>
      <c r="H128" s="376"/>
      <c r="I128" s="376"/>
      <c r="J128" s="376"/>
      <c r="K128" s="377"/>
      <c r="L128" s="377"/>
      <c r="M128" s="130"/>
    </row>
    <row r="129" spans="6:13">
      <c r="F129" s="376"/>
      <c r="G129" s="376"/>
      <c r="H129" s="376"/>
      <c r="I129" s="376"/>
      <c r="J129" s="376"/>
      <c r="K129" s="377"/>
      <c r="L129" s="377"/>
      <c r="M129" s="131"/>
    </row>
    <row r="130" spans="6:13">
      <c r="F130" s="376"/>
      <c r="G130" s="376"/>
      <c r="H130" s="376"/>
      <c r="I130" s="376"/>
      <c r="J130" s="376"/>
      <c r="K130" s="377"/>
      <c r="L130" s="377"/>
      <c r="M130" s="13"/>
    </row>
    <row r="131" spans="6:13">
      <c r="F131" s="376"/>
      <c r="G131" s="376"/>
      <c r="H131" s="376"/>
      <c r="I131" s="376"/>
      <c r="J131" s="376"/>
      <c r="K131" s="377"/>
      <c r="L131" s="377"/>
      <c r="M131" s="130"/>
    </row>
    <row r="132" spans="6:13">
      <c r="F132" s="376"/>
      <c r="G132" s="376"/>
      <c r="H132" s="376"/>
      <c r="I132" s="376"/>
      <c r="J132" s="376"/>
      <c r="K132" s="377"/>
      <c r="L132" s="377"/>
      <c r="M132" s="131"/>
    </row>
    <row r="133" spans="6:13">
      <c r="F133" s="376"/>
      <c r="G133" s="376"/>
      <c r="H133" s="376"/>
      <c r="I133" s="376"/>
      <c r="J133" s="376"/>
      <c r="K133" s="377"/>
      <c r="L133" s="377"/>
      <c r="M133" s="13"/>
    </row>
    <row r="134" spans="6:13">
      <c r="F134" s="376"/>
      <c r="G134" s="376"/>
      <c r="H134" s="376"/>
      <c r="I134" s="376"/>
      <c r="J134" s="376"/>
      <c r="K134" s="377"/>
      <c r="L134" s="377"/>
      <c r="M134" s="130"/>
    </row>
    <row r="135" spans="6:13">
      <c r="F135" s="376"/>
      <c r="G135" s="376"/>
      <c r="H135" s="376"/>
      <c r="I135" s="376"/>
      <c r="J135" s="376"/>
      <c r="K135" s="377"/>
      <c r="L135" s="377"/>
      <c r="M135" s="13"/>
    </row>
    <row r="136" spans="6:13">
      <c r="F136" s="376"/>
      <c r="G136" s="376"/>
      <c r="H136" s="376"/>
      <c r="I136" s="376"/>
      <c r="J136" s="376"/>
      <c r="K136" s="377"/>
      <c r="L136" s="377"/>
      <c r="M136" s="130"/>
    </row>
    <row r="137" spans="6:13">
      <c r="F137" s="376"/>
      <c r="G137" s="376"/>
      <c r="H137" s="376"/>
      <c r="I137" s="376"/>
      <c r="J137" s="376"/>
      <c r="K137" s="377"/>
      <c r="L137" s="377"/>
      <c r="M137" s="131"/>
    </row>
    <row r="138" spans="6:13">
      <c r="F138" s="376"/>
      <c r="G138" s="376"/>
      <c r="H138" s="376"/>
      <c r="I138" s="376"/>
      <c r="J138" s="376"/>
      <c r="K138" s="377"/>
      <c r="L138" s="377"/>
      <c r="M138" s="13"/>
    </row>
    <row r="139" spans="6:13">
      <c r="F139" s="376"/>
      <c r="G139" s="376"/>
      <c r="H139" s="376"/>
      <c r="I139" s="376"/>
      <c r="J139" s="376"/>
      <c r="K139" s="377"/>
      <c r="L139" s="377"/>
      <c r="M139" s="130"/>
    </row>
    <row r="140" spans="6:13">
      <c r="F140" s="376"/>
      <c r="G140" s="376"/>
      <c r="H140" s="376"/>
      <c r="I140" s="376"/>
      <c r="J140" s="376"/>
      <c r="K140" s="377"/>
      <c r="L140" s="377"/>
      <c r="M140" s="131"/>
    </row>
    <row r="141" spans="6:13">
      <c r="F141" s="376"/>
      <c r="G141" s="376"/>
      <c r="H141" s="376"/>
      <c r="I141" s="376"/>
      <c r="J141" s="376"/>
      <c r="K141" s="377"/>
      <c r="L141" s="377"/>
      <c r="M141" s="13"/>
    </row>
    <row r="142" spans="6:13">
      <c r="F142" s="376"/>
      <c r="G142" s="376"/>
      <c r="H142" s="376"/>
      <c r="I142" s="376"/>
      <c r="J142" s="376"/>
      <c r="K142" s="377"/>
      <c r="L142" s="377"/>
      <c r="M142" s="130"/>
    </row>
    <row r="143" spans="6:13">
      <c r="F143" s="376"/>
      <c r="G143" s="376"/>
      <c r="H143" s="376"/>
      <c r="I143" s="376"/>
      <c r="J143" s="376"/>
      <c r="K143" s="377"/>
      <c r="L143" s="377"/>
      <c r="M143" s="131"/>
    </row>
    <row r="144" spans="6:13">
      <c r="F144" s="376"/>
      <c r="G144" s="376"/>
      <c r="H144" s="376"/>
      <c r="I144" s="376"/>
      <c r="J144" s="376"/>
      <c r="K144" s="377"/>
      <c r="L144" s="377"/>
      <c r="M144" s="13"/>
    </row>
    <row r="145" spans="6:13">
      <c r="F145" s="376"/>
      <c r="G145" s="376"/>
      <c r="H145" s="376"/>
      <c r="I145" s="376"/>
      <c r="J145" s="376"/>
      <c r="K145" s="377"/>
      <c r="L145" s="377"/>
      <c r="M145" s="130"/>
    </row>
    <row r="146" spans="6:13">
      <c r="F146" s="376"/>
      <c r="G146" s="376"/>
      <c r="H146" s="376"/>
      <c r="I146" s="376"/>
      <c r="J146" s="376"/>
      <c r="K146" s="377"/>
      <c r="L146" s="377"/>
      <c r="M146" s="131"/>
    </row>
    <row r="147" spans="6:13">
      <c r="F147" s="376"/>
      <c r="G147" s="376"/>
      <c r="H147" s="376"/>
      <c r="I147" s="376"/>
      <c r="J147" s="376"/>
      <c r="K147" s="377"/>
      <c r="L147" s="377"/>
      <c r="M147" s="13"/>
    </row>
    <row r="148" spans="6:13">
      <c r="F148" s="376"/>
      <c r="G148" s="376"/>
      <c r="H148" s="376"/>
      <c r="I148" s="376"/>
      <c r="J148" s="376"/>
      <c r="K148" s="377"/>
      <c r="L148" s="377"/>
    </row>
    <row r="149" spans="6:13">
      <c r="F149" s="376"/>
      <c r="G149" s="376"/>
      <c r="H149" s="376"/>
      <c r="I149" s="376"/>
      <c r="J149" s="376"/>
      <c r="K149" s="377"/>
      <c r="L149" s="377"/>
    </row>
    <row r="150" spans="6:13">
      <c r="F150" s="376"/>
      <c r="G150" s="376"/>
      <c r="H150" s="376"/>
      <c r="I150" s="376"/>
      <c r="J150" s="376"/>
      <c r="K150" s="377"/>
      <c r="L150" s="377"/>
    </row>
    <row r="151" spans="6:13">
      <c r="F151" s="376"/>
      <c r="G151" s="376"/>
      <c r="H151" s="376"/>
      <c r="I151" s="376"/>
      <c r="J151" s="376"/>
      <c r="K151" s="377"/>
      <c r="L151" s="377"/>
    </row>
    <row r="152" spans="6:13">
      <c r="F152" s="376"/>
      <c r="G152" s="376"/>
      <c r="H152" s="376"/>
      <c r="I152" s="376"/>
      <c r="J152" s="376"/>
      <c r="K152" s="377"/>
      <c r="L152" s="377"/>
    </row>
    <row r="153" spans="6:13">
      <c r="F153" s="376"/>
      <c r="G153" s="376"/>
      <c r="H153" s="376"/>
      <c r="I153" s="376"/>
      <c r="J153" s="376"/>
      <c r="K153" s="377"/>
      <c r="L153" s="377"/>
    </row>
    <row r="154" spans="6:13">
      <c r="F154" s="376"/>
      <c r="G154" s="376"/>
      <c r="H154" s="376"/>
      <c r="I154" s="376"/>
      <c r="J154" s="376"/>
      <c r="K154" s="377"/>
      <c r="L154" s="377"/>
    </row>
    <row r="155" spans="6:13">
      <c r="F155" s="376"/>
      <c r="G155" s="376"/>
      <c r="H155" s="376"/>
      <c r="I155" s="376"/>
      <c r="J155" s="376"/>
      <c r="K155" s="377"/>
      <c r="L155" s="377"/>
    </row>
    <row r="156" spans="6:13">
      <c r="F156" s="376"/>
      <c r="G156" s="376"/>
      <c r="H156" s="376"/>
      <c r="I156" s="376"/>
      <c r="J156" s="376"/>
      <c r="K156" s="377"/>
      <c r="L156" s="377"/>
    </row>
    <row r="157" spans="6:13">
      <c r="F157" s="376"/>
      <c r="G157" s="376"/>
      <c r="H157" s="376"/>
      <c r="I157" s="376"/>
      <c r="J157" s="376"/>
      <c r="K157" s="377"/>
      <c r="L157" s="377"/>
    </row>
    <row r="158" spans="6:13">
      <c r="F158" s="376"/>
      <c r="G158" s="376"/>
      <c r="H158" s="376"/>
      <c r="I158" s="376"/>
      <c r="J158" s="376"/>
      <c r="K158" s="377"/>
      <c r="L158" s="377"/>
    </row>
    <row r="159" spans="6:13">
      <c r="F159" s="376"/>
      <c r="G159" s="376"/>
      <c r="H159" s="376"/>
      <c r="I159" s="376"/>
      <c r="J159" s="376"/>
      <c r="K159" s="377"/>
      <c r="L159" s="377"/>
    </row>
    <row r="160" spans="6:13">
      <c r="F160" s="376"/>
      <c r="G160" s="376"/>
      <c r="H160" s="376"/>
      <c r="I160" s="376"/>
      <c r="J160" s="376"/>
      <c r="K160" s="377"/>
      <c r="L160" s="377"/>
    </row>
  </sheetData>
  <mergeCells count="9">
    <mergeCell ref="A5:D5"/>
    <mergeCell ref="F5:N5"/>
    <mergeCell ref="A1:E1"/>
    <mergeCell ref="A2:D2"/>
    <mergeCell ref="F2:N2"/>
    <mergeCell ref="A3:D3"/>
    <mergeCell ref="F3:N3"/>
    <mergeCell ref="A4:D4"/>
    <mergeCell ref="F4:N4"/>
  </mergeCells>
  <dataValidations count="1">
    <dataValidation type="list" allowBlank="1" showInputMessage="1" showErrorMessage="1" sqref="R9:R11 R43:R45 R48:R112 R33:R35 R19:R20">
      <formula1>$AC$24:$AC$27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59"/>
  <sheetViews>
    <sheetView showGridLines="0" zoomScale="90" zoomScaleNormal="90" workbookViewId="0">
      <selection activeCell="B13" sqref="B13"/>
    </sheetView>
  </sheetViews>
  <sheetFormatPr defaultRowHeight="12.75"/>
  <cols>
    <col min="1" max="1" width="7.140625" customWidth="1"/>
    <col min="2" max="2" width="66.140625" customWidth="1"/>
    <col min="3" max="3" width="17" customWidth="1"/>
    <col min="4" max="4" width="20.28515625" customWidth="1"/>
    <col min="5" max="5" width="5.42578125" customWidth="1"/>
    <col min="6" max="6" width="15.5703125" customWidth="1"/>
    <col min="8" max="8" width="34.42578125" customWidth="1"/>
    <col min="9" max="9" width="20" customWidth="1"/>
    <col min="10" max="10" width="16.85546875" customWidth="1"/>
    <col min="11" max="11" width="18.7109375" customWidth="1"/>
    <col min="12" max="12" width="17.5703125" customWidth="1"/>
    <col min="13" max="13" width="14.140625" bestFit="1" customWidth="1"/>
  </cols>
  <sheetData>
    <row r="1" spans="1:15" ht="15.75">
      <c r="A1" s="519"/>
      <c r="B1" s="519"/>
      <c r="C1" s="519"/>
      <c r="D1" s="519"/>
      <c r="E1" s="519"/>
      <c r="L1" s="131"/>
    </row>
    <row r="2" spans="1:15" ht="16.5" customHeight="1">
      <c r="A2" s="520" t="s">
        <v>391</v>
      </c>
      <c r="B2" s="520"/>
      <c r="C2" s="520"/>
      <c r="D2" s="520"/>
      <c r="E2" s="271"/>
      <c r="F2" s="520"/>
      <c r="G2" s="520"/>
      <c r="H2" s="520"/>
      <c r="I2" s="520"/>
      <c r="J2" s="520"/>
      <c r="K2" s="520"/>
      <c r="L2" s="520"/>
      <c r="M2" s="520"/>
      <c r="N2" s="520"/>
    </row>
    <row r="3" spans="1:15" ht="18">
      <c r="A3" s="521" t="s">
        <v>392</v>
      </c>
      <c r="B3" s="521"/>
      <c r="C3" s="521"/>
      <c r="D3" s="521"/>
      <c r="E3" s="272"/>
      <c r="F3" s="521"/>
      <c r="G3" s="521"/>
      <c r="H3" s="521"/>
      <c r="I3" s="521"/>
      <c r="J3" s="521"/>
      <c r="K3" s="521"/>
      <c r="L3" s="521"/>
      <c r="M3" s="521"/>
      <c r="N3" s="521"/>
    </row>
    <row r="4" spans="1:15" ht="30.75" customHeight="1">
      <c r="A4" s="522" t="s">
        <v>468</v>
      </c>
      <c r="B4" s="522"/>
      <c r="C4" s="522"/>
      <c r="D4" s="522"/>
      <c r="E4" s="270"/>
      <c r="F4" s="522"/>
      <c r="G4" s="522"/>
      <c r="H4" s="522"/>
      <c r="I4" s="522"/>
      <c r="J4" s="522"/>
      <c r="K4" s="522"/>
      <c r="L4" s="522"/>
      <c r="M4" s="522"/>
      <c r="N4" s="522"/>
    </row>
    <row r="5" spans="1:15" ht="15.75" customHeight="1">
      <c r="A5" s="518" t="s">
        <v>394</v>
      </c>
      <c r="B5" s="518"/>
      <c r="C5" s="518"/>
      <c r="D5" s="518"/>
      <c r="E5" s="269"/>
      <c r="F5" s="518"/>
      <c r="G5" s="518"/>
      <c r="H5" s="518"/>
      <c r="I5" s="518"/>
      <c r="J5" s="518"/>
      <c r="K5" s="518"/>
      <c r="L5" s="518"/>
      <c r="M5" s="518"/>
      <c r="N5" s="518"/>
    </row>
    <row r="6" spans="1:15" ht="15.75" customHeight="1">
      <c r="A6" s="215" t="s">
        <v>396</v>
      </c>
      <c r="B6" s="215" t="s">
        <v>397</v>
      </c>
      <c r="C6" s="215" t="s">
        <v>414</v>
      </c>
      <c r="D6" s="215" t="s">
        <v>27</v>
      </c>
      <c r="F6" s="365" t="s">
        <v>143</v>
      </c>
      <c r="G6" s="366" t="s">
        <v>604</v>
      </c>
      <c r="H6" s="366"/>
      <c r="I6" s="366"/>
      <c r="J6" s="366"/>
      <c r="K6" s="366"/>
      <c r="L6" s="367"/>
    </row>
    <row r="7" spans="1:15">
      <c r="A7" s="259" t="s">
        <v>519</v>
      </c>
      <c r="B7" s="252" t="s">
        <v>564</v>
      </c>
      <c r="C7" s="253"/>
      <c r="D7" s="259"/>
      <c r="E7" s="248"/>
      <c r="F7" s="373"/>
      <c r="G7" s="256" t="s">
        <v>401</v>
      </c>
      <c r="H7" s="256" t="s">
        <v>441</v>
      </c>
      <c r="I7" s="256" t="s">
        <v>417</v>
      </c>
      <c r="J7" s="256"/>
      <c r="K7" s="256" t="s">
        <v>27</v>
      </c>
      <c r="L7" s="256" t="s">
        <v>464</v>
      </c>
    </row>
    <row r="8" spans="1:15" ht="48">
      <c r="A8" s="254" t="str">
        <f>F6</f>
        <v>3.1</v>
      </c>
      <c r="B8" s="257" t="str">
        <f>G6</f>
        <v>GRADIL EM AÇO GALVANIZADO REVESTIDO EM PVC MALHA 40X60MM - PAINÉIS 2,50X2,43M FIXADOS EM POSTES METÁLICOS 60X60MM - FORNECIMENTO E INSTALAÇÃO - CONFORME ESPECIFICAÇÕES DO PROJETO E MEMORIAL DESCRITIVO</v>
      </c>
      <c r="C8" s="275" t="str">
        <f>K12</f>
        <v>m²</v>
      </c>
      <c r="D8" s="275">
        <f>L12</f>
        <v>129.54</v>
      </c>
      <c r="E8" s="248"/>
      <c r="F8" s="373" t="s">
        <v>516</v>
      </c>
      <c r="G8" s="256"/>
      <c r="H8" s="256">
        <f>ROUND(41.85-4.7-4.7,2)</f>
        <v>32.450000000000003</v>
      </c>
      <c r="I8" s="256">
        <v>2.4300000000000002</v>
      </c>
      <c r="J8" s="256"/>
      <c r="K8" s="258">
        <v>1</v>
      </c>
      <c r="L8" s="258">
        <f>ROUND(H8*I8*K8,2)</f>
        <v>78.849999999999994</v>
      </c>
      <c r="M8" s="13"/>
    </row>
    <row r="9" spans="1:15" ht="48">
      <c r="A9" s="254" t="str">
        <f>F14</f>
        <v>3.2</v>
      </c>
      <c r="B9" s="257" t="str">
        <f>G14</f>
        <v>GRADIL EM AÇO GALVANIZADO REVESTIDO EM PVC MALHA 40X60MM - PAINÉIS 2,50X2,43M FIXADOS EM POSTES METÁLICOS 60X60MM - PORTÕES DE CORRER -FORNECIMENTO E INSTALAÇÃO - CONFORME ESPECIFÍCAÇÕES DO PROJETO E  MEMORIAL DESCRITIVO</v>
      </c>
      <c r="C9" s="275" t="str">
        <f>K18</f>
        <v>m²</v>
      </c>
      <c r="D9" s="275">
        <f>L18</f>
        <v>24.59</v>
      </c>
      <c r="E9" s="249"/>
      <c r="F9" s="373" t="s">
        <v>517</v>
      </c>
      <c r="G9" s="256"/>
      <c r="H9" s="256">
        <v>10.130000000000001</v>
      </c>
      <c r="I9" s="256">
        <v>2.4300000000000002</v>
      </c>
      <c r="J9" s="256"/>
      <c r="K9" s="258">
        <v>1</v>
      </c>
      <c r="L9" s="258">
        <f>ROUND(H9*I9*K9,2)</f>
        <v>24.62</v>
      </c>
      <c r="M9" s="13"/>
    </row>
    <row r="10" spans="1:15" ht="24">
      <c r="A10" s="254" t="str">
        <f>F20</f>
        <v>3.3</v>
      </c>
      <c r="B10" s="257" t="str">
        <f>G20</f>
        <v>CONCRETAGEM DE ESTRUTURAS COM CONCRETO USINADO, FCK = 25 MPA, INCLUI SERVICO DE BOMBEAMENTO  - VIGAS GRADIL E PORTÕES</v>
      </c>
      <c r="C10" s="275" t="str">
        <f>K24</f>
        <v>m³</v>
      </c>
      <c r="D10" s="275">
        <f>L24</f>
        <v>15.81</v>
      </c>
      <c r="F10" s="373" t="s">
        <v>518</v>
      </c>
      <c r="G10" s="256"/>
      <c r="H10" s="256">
        <v>10.73</v>
      </c>
      <c r="I10" s="256">
        <v>2.4300000000000002</v>
      </c>
      <c r="J10" s="256"/>
      <c r="K10" s="258">
        <v>1</v>
      </c>
      <c r="L10" s="258">
        <f>ROUND(H10*I10*K10,2)</f>
        <v>26.07</v>
      </c>
      <c r="M10" s="13"/>
    </row>
    <row r="11" spans="1:15">
      <c r="A11" s="254" t="str">
        <f>F26</f>
        <v>3.4</v>
      </c>
      <c r="B11" s="257" t="str">
        <f>G26</f>
        <v>CALHA DE MEIO TUBO DE 30CM PRE-FABRICADO</v>
      </c>
      <c r="C11" s="275" t="str">
        <f>K26</f>
        <v>m</v>
      </c>
      <c r="D11" s="275">
        <f>L26</f>
        <v>48.09</v>
      </c>
      <c r="M11" s="13"/>
    </row>
    <row r="12" spans="1:15" ht="48">
      <c r="A12" s="254" t="str">
        <f>F27</f>
        <v>3.5</v>
      </c>
      <c r="B12" s="257" t="str">
        <f>G27</f>
        <v>FORNECIMENTO E ASSENTAMENTO DE GUIA (MEIO-FIO) EM TRECHO RETO, CONFECCIONADA EM CONCRETO PRÉ-FABRICADO, DIMENSÕES 100X15X13X20 CM (COMPRIMENTO X BASE INFERIOR X BASE SUPERIOR X ALTURA), PARA URBANIZAÇÃO INTERNA DE EMPREENDIMENTOS</v>
      </c>
      <c r="C12" s="275" t="str">
        <f>K27</f>
        <v>m</v>
      </c>
      <c r="D12" s="275">
        <f>L27</f>
        <v>48.09</v>
      </c>
      <c r="F12" s="388" t="s">
        <v>399</v>
      </c>
      <c r="G12" s="374"/>
      <c r="H12" s="374"/>
      <c r="I12" s="374"/>
      <c r="J12" s="375"/>
      <c r="K12" s="395" t="s">
        <v>115</v>
      </c>
      <c r="L12" s="411">
        <f>SUM(L8:L10)</f>
        <v>129.54</v>
      </c>
    </row>
    <row r="13" spans="1:15" ht="36">
      <c r="A13" s="254" t="str">
        <f>F29</f>
        <v>3.6</v>
      </c>
      <c r="B13" s="257" t="str">
        <f>G29</f>
        <v>BOCA DE LOBO EM ALVENARIA TIJOLO MACICO, REVESTIDA C/ ARGAMASSA DE CIMENTO E AREIA 1:3, SOBRE LASTRO DE CONCRETO 10CM E TAMPA DE CONCRETO ARMADO PERFURADA (0,80X0,80X0,80m)</v>
      </c>
      <c r="C13" s="258" t="str">
        <f>K31</f>
        <v>unid.</v>
      </c>
      <c r="D13" s="258">
        <f>L31</f>
        <v>1</v>
      </c>
      <c r="M13" s="250"/>
      <c r="N13" s="250"/>
      <c r="O13" s="250"/>
    </row>
    <row r="14" spans="1:15" ht="15">
      <c r="A14" s="254" t="str">
        <f>F33</f>
        <v>3.7</v>
      </c>
      <c r="B14" s="257" t="str">
        <f>G33</f>
        <v>PLANTIO DE GRAMA EM PLACAS - TALUDE</v>
      </c>
      <c r="C14" s="258" t="str">
        <f>K33</f>
        <v>m²</v>
      </c>
      <c r="D14" s="258">
        <f>L33</f>
        <v>103.39</v>
      </c>
      <c r="F14" s="365" t="s">
        <v>144</v>
      </c>
      <c r="G14" s="366" t="s">
        <v>605</v>
      </c>
      <c r="H14" s="366"/>
      <c r="I14" s="366"/>
      <c r="J14" s="366"/>
      <c r="K14" s="366"/>
      <c r="L14" s="367"/>
      <c r="M14" s="250"/>
      <c r="N14" s="250"/>
      <c r="O14" s="250"/>
    </row>
    <row r="15" spans="1:15">
      <c r="A15" s="254"/>
      <c r="B15" s="257"/>
      <c r="C15" s="258"/>
      <c r="D15" s="258"/>
      <c r="F15" s="373"/>
      <c r="G15" s="256" t="s">
        <v>401</v>
      </c>
      <c r="H15" s="256" t="s">
        <v>441</v>
      </c>
      <c r="I15" s="256" t="s">
        <v>417</v>
      </c>
      <c r="J15" s="256"/>
      <c r="K15" s="256" t="s">
        <v>27</v>
      </c>
      <c r="L15" s="256" t="s">
        <v>464</v>
      </c>
      <c r="M15" s="250"/>
      <c r="N15" s="250"/>
      <c r="O15" s="250"/>
    </row>
    <row r="16" spans="1:15">
      <c r="A16" s="254"/>
      <c r="B16" s="257"/>
      <c r="C16" s="258"/>
      <c r="D16" s="258"/>
      <c r="F16" s="373" t="s">
        <v>516</v>
      </c>
      <c r="G16" s="256"/>
      <c r="H16" s="256">
        <v>5.0599999999999996</v>
      </c>
      <c r="I16" s="256">
        <v>2.4300000000000002</v>
      </c>
      <c r="J16" s="256"/>
      <c r="K16" s="258">
        <v>2</v>
      </c>
      <c r="L16" s="258">
        <f>ROUND(H16*I16*K16,2)</f>
        <v>24.59</v>
      </c>
      <c r="M16" s="250"/>
      <c r="N16" s="250"/>
      <c r="O16" s="250"/>
    </row>
    <row r="17" spans="1:15">
      <c r="A17" s="254"/>
      <c r="B17" s="255"/>
      <c r="C17" s="258"/>
      <c r="D17" s="258"/>
      <c r="M17" s="250"/>
      <c r="N17" s="250"/>
      <c r="O17" s="250"/>
    </row>
    <row r="18" spans="1:15" ht="15">
      <c r="A18" s="390"/>
      <c r="B18" s="391"/>
      <c r="C18" s="265"/>
      <c r="D18" s="265"/>
      <c r="F18" s="388" t="s">
        <v>399</v>
      </c>
      <c r="G18" s="374"/>
      <c r="H18" s="374"/>
      <c r="I18" s="374"/>
      <c r="J18" s="375"/>
      <c r="K18" s="395" t="s">
        <v>115</v>
      </c>
      <c r="L18" s="411">
        <f>SUM(L16:L16)</f>
        <v>24.59</v>
      </c>
      <c r="M18" s="250"/>
      <c r="N18" s="250"/>
      <c r="O18" s="250"/>
    </row>
    <row r="19" spans="1:15">
      <c r="A19" s="390"/>
      <c r="B19" s="391"/>
      <c r="C19" s="265"/>
      <c r="D19" s="265"/>
      <c r="M19" s="250"/>
      <c r="N19" s="250"/>
      <c r="O19" s="250"/>
    </row>
    <row r="20" spans="1:15" ht="15">
      <c r="A20" s="390"/>
      <c r="B20" s="391"/>
      <c r="C20" s="265"/>
      <c r="D20" s="265"/>
      <c r="F20" s="365" t="s">
        <v>145</v>
      </c>
      <c r="G20" s="366" t="s">
        <v>621</v>
      </c>
      <c r="H20" s="366"/>
      <c r="I20" s="366"/>
      <c r="J20" s="366"/>
      <c r="K20" s="366"/>
      <c r="L20" s="367"/>
      <c r="M20" s="13"/>
      <c r="N20" s="13"/>
      <c r="O20" s="13"/>
    </row>
    <row r="21" spans="1:15">
      <c r="A21" s="390"/>
      <c r="B21" s="391"/>
      <c r="C21" s="265"/>
      <c r="D21" s="265"/>
      <c r="F21" s="373"/>
      <c r="G21" s="256" t="s">
        <v>401</v>
      </c>
      <c r="H21" s="256" t="s">
        <v>441</v>
      </c>
      <c r="I21" s="256" t="s">
        <v>417</v>
      </c>
      <c r="J21" s="256" t="s">
        <v>400</v>
      </c>
      <c r="K21" s="256" t="s">
        <v>27</v>
      </c>
      <c r="L21" s="256" t="s">
        <v>462</v>
      </c>
      <c r="M21" s="13"/>
      <c r="N21" s="13"/>
      <c r="O21" s="13"/>
    </row>
    <row r="22" spans="1:15">
      <c r="A22" s="390"/>
      <c r="B22" s="391"/>
      <c r="C22" s="265"/>
      <c r="D22" s="265"/>
      <c r="F22" s="373" t="s">
        <v>515</v>
      </c>
      <c r="G22" s="256">
        <v>0.3</v>
      </c>
      <c r="H22" s="256">
        <v>65.86</v>
      </c>
      <c r="I22" s="256">
        <v>0.4</v>
      </c>
      <c r="J22" s="360">
        <f t="shared" ref="J22" si="0">G22*H22*I22</f>
        <v>7.9032</v>
      </c>
      <c r="K22" s="361">
        <v>2</v>
      </c>
      <c r="L22" s="258">
        <f>ROUND(J22*K22,2)</f>
        <v>15.81</v>
      </c>
      <c r="M22" s="13"/>
      <c r="N22" s="13"/>
      <c r="O22" s="13"/>
    </row>
    <row r="23" spans="1:15">
      <c r="A23" s="390"/>
      <c r="B23" s="391"/>
      <c r="C23" s="265"/>
      <c r="D23" s="265"/>
      <c r="M23" s="13"/>
      <c r="N23" s="13"/>
      <c r="O23" s="13"/>
    </row>
    <row r="24" spans="1:15" ht="15">
      <c r="A24" s="390"/>
      <c r="B24" s="391"/>
      <c r="C24" s="265"/>
      <c r="D24" s="265"/>
      <c r="F24" s="388" t="s">
        <v>399</v>
      </c>
      <c r="G24" s="374"/>
      <c r="H24" s="374"/>
      <c r="I24" s="374"/>
      <c r="J24" s="375"/>
      <c r="K24" s="395" t="s">
        <v>418</v>
      </c>
      <c r="L24" s="411">
        <f>SUM(L22)</f>
        <v>15.81</v>
      </c>
      <c r="M24" s="13"/>
      <c r="N24" s="13"/>
      <c r="O24" s="13"/>
    </row>
    <row r="25" spans="1:15">
      <c r="B25" s="391"/>
      <c r="F25" s="250"/>
      <c r="G25" s="16"/>
      <c r="H25" s="16"/>
      <c r="I25" s="16"/>
      <c r="J25" s="16"/>
      <c r="K25" s="377"/>
      <c r="L25" s="387"/>
      <c r="M25" s="13"/>
      <c r="N25" s="13"/>
      <c r="O25" s="13"/>
    </row>
    <row r="26" spans="1:15" ht="12.75" customHeight="1">
      <c r="B26" s="391"/>
      <c r="F26" s="365" t="s">
        <v>146</v>
      </c>
      <c r="G26" s="366" t="s">
        <v>527</v>
      </c>
      <c r="H26" s="366"/>
      <c r="I26" s="366"/>
      <c r="J26" s="366"/>
      <c r="K26" s="395" t="s">
        <v>118</v>
      </c>
      <c r="L26" s="411">
        <v>48.09</v>
      </c>
    </row>
    <row r="27" spans="1:15" ht="12.75" customHeight="1">
      <c r="B27" s="391"/>
      <c r="F27" s="365" t="s">
        <v>147</v>
      </c>
      <c r="G27" s="366" t="s">
        <v>616</v>
      </c>
      <c r="H27" s="366"/>
      <c r="I27" s="366"/>
      <c r="J27" s="366"/>
      <c r="K27" s="395" t="s">
        <v>118</v>
      </c>
      <c r="L27" s="411">
        <v>48.09</v>
      </c>
    </row>
    <row r="28" spans="1:15" ht="12.75" customHeight="1">
      <c r="B28" s="391"/>
      <c r="M28" s="13"/>
    </row>
    <row r="29" spans="1:15" ht="12.75" customHeight="1">
      <c r="B29" s="391"/>
      <c r="F29" s="365" t="s">
        <v>148</v>
      </c>
      <c r="G29" s="366" t="s">
        <v>465</v>
      </c>
      <c r="H29" s="366"/>
      <c r="I29" s="366"/>
      <c r="J29" s="366"/>
      <c r="K29" s="366"/>
      <c r="L29" s="367"/>
      <c r="M29" s="13"/>
    </row>
    <row r="30" spans="1:15" ht="12.75" customHeight="1">
      <c r="B30" s="391"/>
      <c r="M30" s="13"/>
    </row>
    <row r="31" spans="1:15" ht="12.75" customHeight="1">
      <c r="B31" s="391"/>
      <c r="F31" s="388" t="s">
        <v>399</v>
      </c>
      <c r="G31" s="383"/>
      <c r="H31" s="383"/>
      <c r="I31" s="383"/>
      <c r="J31" s="384"/>
      <c r="K31" s="395" t="s">
        <v>119</v>
      </c>
      <c r="L31" s="411">
        <v>1</v>
      </c>
      <c r="M31" s="13"/>
    </row>
    <row r="32" spans="1:15" ht="12.75" customHeight="1">
      <c r="B32" s="391"/>
      <c r="M32" s="13"/>
    </row>
    <row r="33" spans="2:13" ht="12.75" customHeight="1">
      <c r="B33" s="391"/>
      <c r="F33" s="365" t="s">
        <v>243</v>
      </c>
      <c r="G33" s="366" t="s">
        <v>558</v>
      </c>
      <c r="H33" s="366"/>
      <c r="I33" s="366"/>
      <c r="J33" s="366">
        <v>2.15</v>
      </c>
      <c r="K33" s="395" t="s">
        <v>115</v>
      </c>
      <c r="L33" s="411">
        <f>ROUND(L26*J33,2)</f>
        <v>103.39</v>
      </c>
      <c r="M33" s="13"/>
    </row>
    <row r="34" spans="2:13" ht="12.75" customHeight="1">
      <c r="B34" s="391"/>
      <c r="M34" s="13"/>
    </row>
    <row r="35" spans="2:13" ht="12.75" customHeight="1">
      <c r="B35" s="391"/>
      <c r="M35" s="13"/>
    </row>
    <row r="36" spans="2:13">
      <c r="B36" s="391"/>
      <c r="M36" s="13"/>
    </row>
    <row r="37" spans="2:13">
      <c r="B37" s="391"/>
      <c r="M37" s="13"/>
    </row>
    <row r="38" spans="2:13">
      <c r="M38" s="13"/>
    </row>
    <row r="39" spans="2:13">
      <c r="B39">
        <v>438.69</v>
      </c>
      <c r="M39" s="13"/>
    </row>
    <row r="40" spans="2:13">
      <c r="B40" s="129" t="s">
        <v>514</v>
      </c>
      <c r="M40" s="13"/>
    </row>
    <row r="41" spans="2:13">
      <c r="B41">
        <f>1.53*2.5</f>
        <v>3.8250000000000002</v>
      </c>
      <c r="M41" s="13"/>
    </row>
    <row r="42" spans="2:13">
      <c r="B42">
        <f>B39/B41</f>
        <v>114.69019607843137</v>
      </c>
      <c r="M42" s="13"/>
    </row>
    <row r="43" spans="2:13" ht="24" customHeight="1">
      <c r="M43" s="13"/>
    </row>
    <row r="44" spans="2:13" ht="12.75" customHeight="1">
      <c r="M44" s="13"/>
    </row>
    <row r="45" spans="2:13">
      <c r="F45" s="16"/>
      <c r="M45" s="13"/>
    </row>
    <row r="46" spans="2:13" ht="25.5" customHeight="1">
      <c r="M46" s="13"/>
    </row>
    <row r="47" spans="2:13">
      <c r="F47" s="16"/>
      <c r="M47" s="13"/>
    </row>
    <row r="48" spans="2:13">
      <c r="M48" s="13"/>
    </row>
    <row r="49" spans="6:16">
      <c r="F49" s="16"/>
      <c r="M49" s="13"/>
    </row>
    <row r="50" spans="6:16">
      <c r="M50" s="13"/>
    </row>
    <row r="51" spans="6:16">
      <c r="F51" s="16"/>
      <c r="M51" s="13"/>
    </row>
    <row r="52" spans="6:16">
      <c r="M52" s="13"/>
    </row>
    <row r="53" spans="6:16">
      <c r="F53" s="16"/>
      <c r="M53" s="13"/>
    </row>
    <row r="54" spans="6:16">
      <c r="M54" s="13"/>
    </row>
    <row r="55" spans="6:16">
      <c r="F55" s="16"/>
      <c r="M55" s="13"/>
    </row>
    <row r="56" spans="6:16">
      <c r="F56" s="16"/>
      <c r="G56" s="16"/>
      <c r="H56" s="16"/>
      <c r="I56" s="16"/>
      <c r="J56" s="16"/>
      <c r="K56" s="265"/>
      <c r="L56" s="265"/>
      <c r="M56" s="13"/>
    </row>
    <row r="57" spans="6:16">
      <c r="F57" s="16"/>
      <c r="G57" s="16"/>
      <c r="H57" s="16"/>
      <c r="I57" s="16"/>
      <c r="J57" s="16"/>
      <c r="K57" s="265"/>
      <c r="L57" s="265"/>
      <c r="M57" s="13"/>
    </row>
    <row r="58" spans="6:16">
      <c r="F58" s="16"/>
      <c r="G58" s="16"/>
      <c r="H58" s="16"/>
      <c r="I58" s="16"/>
      <c r="J58" s="16"/>
      <c r="K58" s="265"/>
      <c r="L58" s="265"/>
      <c r="M58" s="13"/>
    </row>
    <row r="59" spans="6:16">
      <c r="F59" s="16"/>
      <c r="G59" s="16"/>
      <c r="H59" s="16"/>
      <c r="I59" s="16"/>
      <c r="J59" s="16"/>
      <c r="K59" s="265"/>
      <c r="L59" s="265"/>
      <c r="M59" s="13"/>
    </row>
    <row r="60" spans="6:16">
      <c r="F60" s="16"/>
      <c r="G60" s="16"/>
      <c r="H60" s="16"/>
      <c r="I60" s="16"/>
      <c r="J60" s="16"/>
      <c r="K60" s="265"/>
      <c r="L60" s="265"/>
      <c r="M60" s="13"/>
    </row>
    <row r="61" spans="6:16">
      <c r="F61" s="16"/>
      <c r="G61" s="16"/>
      <c r="H61" s="16"/>
      <c r="I61" s="16"/>
      <c r="J61" s="16"/>
      <c r="K61" s="265"/>
      <c r="L61" s="265"/>
      <c r="M61" s="13"/>
    </row>
    <row r="62" spans="6:16">
      <c r="F62" s="16"/>
      <c r="G62" s="16"/>
      <c r="H62" s="16"/>
      <c r="I62" s="16"/>
      <c r="J62" s="16"/>
      <c r="K62" s="265"/>
      <c r="L62" s="265"/>
      <c r="M62" s="13"/>
      <c r="O62" s="13"/>
      <c r="P62" s="13"/>
    </row>
    <row r="63" spans="6:16">
      <c r="F63" s="16"/>
      <c r="G63" s="16"/>
      <c r="H63" s="16"/>
      <c r="I63" s="16"/>
      <c r="J63" s="16"/>
      <c r="K63" s="265"/>
      <c r="L63" s="265"/>
      <c r="M63" s="13"/>
      <c r="O63" s="13"/>
      <c r="P63" s="13"/>
    </row>
    <row r="64" spans="6:16">
      <c r="F64" s="16"/>
      <c r="G64" s="16"/>
      <c r="H64" s="16"/>
      <c r="I64" s="16"/>
      <c r="J64" s="16"/>
      <c r="K64" s="265"/>
      <c r="L64" s="265"/>
      <c r="M64" s="13"/>
      <c r="O64" s="13"/>
      <c r="P64" s="13"/>
    </row>
    <row r="65" spans="6:16">
      <c r="F65" s="16"/>
      <c r="G65" s="16"/>
      <c r="H65" s="16"/>
      <c r="I65" s="16"/>
      <c r="J65" s="16"/>
      <c r="K65" s="265"/>
      <c r="L65" s="265"/>
      <c r="M65" s="13"/>
      <c r="O65" s="13"/>
      <c r="P65" s="13"/>
    </row>
    <row r="66" spans="6:16">
      <c r="F66" s="16"/>
      <c r="G66" s="16"/>
      <c r="H66" s="16"/>
      <c r="I66" s="16"/>
      <c r="J66" s="16"/>
      <c r="K66" s="265"/>
      <c r="L66" s="265"/>
      <c r="M66" s="13"/>
      <c r="O66" s="13"/>
      <c r="P66" s="13"/>
    </row>
    <row r="67" spans="6:16">
      <c r="F67" s="16"/>
      <c r="G67" s="16"/>
      <c r="H67" s="16"/>
      <c r="I67" s="16"/>
      <c r="J67" s="16"/>
      <c r="K67" s="265"/>
      <c r="L67" s="265"/>
      <c r="M67" s="13"/>
      <c r="O67" s="13"/>
      <c r="P67" s="13"/>
    </row>
    <row r="68" spans="6:16">
      <c r="F68" s="16"/>
      <c r="G68" s="16"/>
      <c r="H68" s="16"/>
      <c r="I68" s="16"/>
      <c r="J68" s="16"/>
      <c r="K68" s="265"/>
      <c r="L68" s="265"/>
      <c r="M68" s="13"/>
      <c r="O68" s="13"/>
      <c r="P68" s="13"/>
    </row>
    <row r="69" spans="6:16">
      <c r="F69" s="16"/>
      <c r="G69" s="16"/>
      <c r="H69" s="16"/>
      <c r="I69" s="16"/>
      <c r="J69" s="16"/>
      <c r="K69" s="265"/>
      <c r="L69" s="265"/>
      <c r="M69" s="13"/>
      <c r="O69" s="13"/>
      <c r="P69" s="13"/>
    </row>
    <row r="70" spans="6:16">
      <c r="F70" s="16"/>
      <c r="G70" s="16"/>
      <c r="H70" s="16"/>
      <c r="I70" s="16"/>
      <c r="J70" s="16"/>
      <c r="K70" s="265"/>
      <c r="L70" s="265"/>
      <c r="M70" s="13"/>
      <c r="O70" s="13"/>
      <c r="P70" s="13"/>
    </row>
    <row r="71" spans="6:16">
      <c r="F71" s="16"/>
      <c r="G71" s="16"/>
      <c r="H71" s="16"/>
      <c r="I71" s="16"/>
      <c r="J71" s="16"/>
      <c r="K71" s="265"/>
      <c r="L71" s="265"/>
      <c r="M71" s="13"/>
      <c r="O71" s="13"/>
      <c r="P71" s="13"/>
    </row>
    <row r="72" spans="6:16">
      <c r="F72" s="16"/>
      <c r="G72" s="16"/>
      <c r="H72" s="16"/>
      <c r="I72" s="16"/>
      <c r="J72" s="16"/>
      <c r="K72" s="265"/>
      <c r="L72" s="265"/>
      <c r="M72" s="13"/>
      <c r="O72" s="13"/>
      <c r="P72" s="13"/>
    </row>
    <row r="73" spans="6:16">
      <c r="F73" s="16"/>
      <c r="G73" s="16"/>
      <c r="H73" s="16"/>
      <c r="I73" s="16"/>
      <c r="J73" s="16"/>
      <c r="K73" s="265"/>
      <c r="L73" s="265"/>
      <c r="M73" s="13"/>
      <c r="O73" s="13"/>
      <c r="P73" s="13"/>
    </row>
    <row r="74" spans="6:16">
      <c r="F74" s="16"/>
      <c r="G74" s="16"/>
      <c r="H74" s="16"/>
      <c r="I74" s="16"/>
      <c r="J74" s="16"/>
      <c r="K74" s="265"/>
      <c r="L74" s="265"/>
      <c r="M74" s="13"/>
      <c r="O74" s="13"/>
      <c r="P74" s="13"/>
    </row>
    <row r="75" spans="6:16">
      <c r="F75" s="16"/>
      <c r="G75" s="16"/>
      <c r="H75" s="16"/>
      <c r="I75" s="16"/>
      <c r="J75" s="16"/>
      <c r="K75" s="265"/>
      <c r="L75" s="265"/>
      <c r="M75" s="13"/>
      <c r="O75" s="13"/>
      <c r="P75" s="13"/>
    </row>
    <row r="76" spans="6:16">
      <c r="F76" s="16"/>
      <c r="G76" s="16"/>
      <c r="H76" s="16"/>
      <c r="I76" s="16"/>
      <c r="J76" s="16"/>
      <c r="K76" s="265"/>
      <c r="L76" s="265"/>
      <c r="M76" s="13"/>
      <c r="O76" s="13"/>
      <c r="P76" s="13"/>
    </row>
    <row r="77" spans="6:16">
      <c r="F77" s="16"/>
      <c r="G77" s="16"/>
      <c r="H77" s="16"/>
      <c r="I77" s="16"/>
      <c r="J77" s="16"/>
      <c r="K77" s="265"/>
      <c r="L77" s="265"/>
      <c r="M77" s="13"/>
      <c r="O77" s="13"/>
      <c r="P77" s="13"/>
    </row>
    <row r="78" spans="6:16">
      <c r="F78" s="16"/>
      <c r="G78" s="16"/>
      <c r="H78" s="16"/>
      <c r="I78" s="16"/>
      <c r="J78" s="16"/>
      <c r="K78" s="265"/>
      <c r="L78" s="265"/>
      <c r="M78" s="13"/>
      <c r="O78" s="13"/>
      <c r="P78" s="13"/>
    </row>
    <row r="79" spans="6:16">
      <c r="F79" s="16"/>
      <c r="G79" s="16"/>
      <c r="H79" s="16"/>
      <c r="I79" s="16"/>
      <c r="J79" s="16"/>
      <c r="K79" s="265"/>
      <c r="L79" s="265"/>
      <c r="M79" s="13"/>
      <c r="O79" s="13"/>
      <c r="P79" s="13"/>
    </row>
    <row r="80" spans="6:16">
      <c r="F80" s="16"/>
      <c r="G80" s="16"/>
      <c r="H80" s="16"/>
      <c r="I80" s="16"/>
      <c r="J80" s="16"/>
      <c r="K80" s="265"/>
      <c r="L80" s="265"/>
      <c r="M80" s="13"/>
      <c r="O80" s="13"/>
      <c r="P80" s="13"/>
    </row>
    <row r="81" spans="6:16">
      <c r="F81" s="16"/>
      <c r="G81" s="16"/>
      <c r="H81" s="16"/>
      <c r="I81" s="16"/>
      <c r="J81" s="16"/>
      <c r="K81" s="265"/>
      <c r="L81" s="265"/>
      <c r="M81" s="13"/>
      <c r="O81" s="13"/>
      <c r="P81" s="13"/>
    </row>
    <row r="82" spans="6:16">
      <c r="F82" s="16"/>
      <c r="G82" s="16"/>
      <c r="H82" s="16"/>
      <c r="I82" s="16"/>
      <c r="J82" s="16"/>
      <c r="K82" s="265"/>
      <c r="L82" s="265"/>
      <c r="M82" s="13"/>
      <c r="O82" s="13"/>
      <c r="P82" s="13"/>
    </row>
    <row r="83" spans="6:16">
      <c r="F83" s="16"/>
      <c r="G83" s="16"/>
      <c r="H83" s="16"/>
      <c r="I83" s="16"/>
      <c r="J83" s="16"/>
      <c r="K83" s="265"/>
      <c r="L83" s="265"/>
      <c r="M83" s="13"/>
      <c r="O83" s="13"/>
      <c r="P83" s="13"/>
    </row>
    <row r="84" spans="6:16">
      <c r="F84" s="16"/>
      <c r="G84" s="16"/>
      <c r="H84" s="16"/>
      <c r="I84" s="16"/>
      <c r="J84" s="16"/>
      <c r="K84" s="265"/>
      <c r="L84" s="265"/>
      <c r="M84" s="13"/>
      <c r="O84" s="13"/>
      <c r="P84" s="13"/>
    </row>
    <row r="85" spans="6:16">
      <c r="F85" s="16"/>
      <c r="G85" s="16"/>
      <c r="H85" s="16"/>
      <c r="I85" s="16"/>
      <c r="J85" s="16"/>
      <c r="K85" s="265"/>
      <c r="L85" s="265"/>
      <c r="M85" s="13"/>
      <c r="O85" s="13"/>
      <c r="P85" s="13"/>
    </row>
    <row r="86" spans="6:16">
      <c r="F86" s="16"/>
      <c r="G86" s="16"/>
      <c r="H86" s="16"/>
      <c r="I86" s="16"/>
      <c r="J86" s="16"/>
      <c r="K86" s="265"/>
      <c r="L86" s="265"/>
      <c r="M86" s="13"/>
      <c r="O86" s="13"/>
      <c r="P86" s="13"/>
    </row>
    <row r="87" spans="6:16">
      <c r="F87" s="16"/>
      <c r="G87" s="16"/>
      <c r="H87" s="16"/>
      <c r="I87" s="16"/>
      <c r="J87" s="16"/>
      <c r="K87" s="265"/>
      <c r="L87" s="265"/>
      <c r="M87" s="13"/>
      <c r="O87" s="13"/>
      <c r="P87" s="13"/>
    </row>
    <row r="88" spans="6:16">
      <c r="F88" s="16"/>
      <c r="G88" s="16"/>
      <c r="H88" s="16"/>
      <c r="I88" s="16"/>
      <c r="J88" s="16"/>
      <c r="K88" s="265"/>
      <c r="L88" s="265"/>
      <c r="M88" s="13"/>
      <c r="O88" s="13"/>
      <c r="P88" s="13"/>
    </row>
    <row r="89" spans="6:16">
      <c r="F89" s="16"/>
      <c r="G89" s="16"/>
      <c r="H89" s="16"/>
      <c r="I89" s="16"/>
      <c r="J89" s="16"/>
      <c r="K89" s="265"/>
      <c r="L89" s="265"/>
      <c r="M89" s="13"/>
      <c r="O89" s="13"/>
      <c r="P89" s="13"/>
    </row>
    <row r="90" spans="6:16">
      <c r="F90" s="16"/>
      <c r="G90" s="16"/>
      <c r="H90" s="16"/>
      <c r="I90" s="16"/>
      <c r="J90" s="16"/>
      <c r="K90" s="265"/>
      <c r="L90" s="265"/>
      <c r="M90" s="13"/>
      <c r="O90" s="13"/>
      <c r="P90" s="13"/>
    </row>
    <row r="91" spans="6:16">
      <c r="F91" s="16"/>
      <c r="G91" s="16"/>
      <c r="H91" s="16"/>
      <c r="I91" s="16"/>
      <c r="J91" s="16"/>
      <c r="K91" s="265"/>
      <c r="L91" s="265"/>
      <c r="M91" s="13"/>
      <c r="O91" s="13"/>
      <c r="P91" s="13"/>
    </row>
    <row r="92" spans="6:16">
      <c r="F92" s="16"/>
      <c r="G92" s="16"/>
      <c r="H92" s="16"/>
      <c r="I92" s="16"/>
      <c r="J92" s="16"/>
      <c r="K92" s="265"/>
      <c r="L92" s="265"/>
      <c r="M92" s="13"/>
      <c r="O92" s="13"/>
      <c r="P92" s="13"/>
    </row>
    <row r="93" spans="6:16">
      <c r="F93" s="16"/>
      <c r="G93" s="16"/>
      <c r="H93" s="16"/>
      <c r="I93" s="16"/>
      <c r="J93" s="16"/>
      <c r="K93" s="265"/>
      <c r="L93" s="265"/>
      <c r="M93" s="13"/>
      <c r="O93" s="13"/>
      <c r="P93" s="13"/>
    </row>
    <row r="94" spans="6:16">
      <c r="F94" s="16"/>
      <c r="G94" s="16"/>
      <c r="H94" s="16"/>
      <c r="I94" s="16"/>
      <c r="J94" s="16"/>
      <c r="K94" s="265"/>
      <c r="L94" s="265"/>
      <c r="M94" s="13"/>
      <c r="O94" s="13"/>
      <c r="P94" s="13"/>
    </row>
    <row r="95" spans="6:16">
      <c r="F95" s="16"/>
      <c r="G95" s="16"/>
      <c r="H95" s="16"/>
      <c r="I95" s="16"/>
      <c r="J95" s="16"/>
      <c r="K95" s="265"/>
      <c r="L95" s="265"/>
      <c r="M95" s="13"/>
      <c r="O95" s="13"/>
      <c r="P95" s="13"/>
    </row>
    <row r="96" spans="6:16">
      <c r="F96" s="16"/>
      <c r="G96" s="16"/>
      <c r="H96" s="16"/>
      <c r="I96" s="16"/>
      <c r="J96" s="16"/>
      <c r="K96" s="265"/>
      <c r="L96" s="265"/>
      <c r="M96" s="13"/>
      <c r="O96" s="13"/>
      <c r="P96" s="13"/>
    </row>
    <row r="97" spans="6:16">
      <c r="F97" s="16"/>
      <c r="G97" s="16"/>
      <c r="H97" s="16"/>
      <c r="I97" s="16"/>
      <c r="J97" s="16"/>
      <c r="K97" s="265"/>
      <c r="L97" s="265"/>
      <c r="M97" s="13"/>
      <c r="O97" s="13"/>
      <c r="P97" s="13"/>
    </row>
    <row r="98" spans="6:16">
      <c r="F98" s="16"/>
      <c r="G98" s="16"/>
      <c r="H98" s="16"/>
      <c r="I98" s="16"/>
      <c r="J98" s="16"/>
      <c r="K98" s="265"/>
      <c r="L98" s="265"/>
      <c r="M98" s="13"/>
      <c r="O98" s="13"/>
      <c r="P98" s="13"/>
    </row>
    <row r="99" spans="6:16">
      <c r="F99" s="16"/>
      <c r="G99" s="16"/>
      <c r="H99" s="16"/>
      <c r="I99" s="16"/>
      <c r="J99" s="16"/>
      <c r="K99" s="265"/>
      <c r="L99" s="265"/>
      <c r="M99" s="13"/>
      <c r="O99" s="13"/>
      <c r="P99" s="13"/>
    </row>
    <row r="100" spans="6:16">
      <c r="F100" s="16"/>
      <c r="G100" s="16"/>
      <c r="H100" s="16"/>
      <c r="I100" s="16"/>
      <c r="J100" s="16"/>
      <c r="K100" s="265"/>
      <c r="L100" s="265"/>
      <c r="M100" s="13"/>
      <c r="O100" s="13"/>
    </row>
    <row r="101" spans="6:16" ht="12.75" customHeight="1">
      <c r="F101" s="16"/>
      <c r="G101" s="16"/>
      <c r="H101" s="16"/>
      <c r="I101" s="16"/>
      <c r="J101" s="16"/>
      <c r="K101" s="265"/>
      <c r="L101" s="265"/>
      <c r="M101" s="13"/>
      <c r="O101" s="13"/>
    </row>
    <row r="102" spans="6:16">
      <c r="F102" s="16"/>
      <c r="G102" s="16"/>
      <c r="H102" s="16"/>
      <c r="I102" s="16"/>
      <c r="J102" s="16"/>
      <c r="K102" s="265"/>
      <c r="L102" s="265"/>
    </row>
    <row r="103" spans="6:16">
      <c r="F103" s="13"/>
      <c r="G103" s="13"/>
      <c r="H103" s="13"/>
      <c r="I103" s="13"/>
      <c r="J103" s="13"/>
      <c r="K103" s="13"/>
      <c r="L103" s="13"/>
    </row>
    <row r="115" ht="14.25" customHeight="1"/>
    <row r="150" spans="6:6" ht="12.75" customHeight="1"/>
    <row r="153" spans="6:6" ht="12.75" customHeight="1"/>
    <row r="159" spans="6:6">
      <c r="F159" s="129"/>
    </row>
  </sheetData>
  <mergeCells count="9">
    <mergeCell ref="A5:D5"/>
    <mergeCell ref="F5:N5"/>
    <mergeCell ref="A1:E1"/>
    <mergeCell ref="A2:D2"/>
    <mergeCell ref="F2:N2"/>
    <mergeCell ref="A3:D3"/>
    <mergeCell ref="F3:N3"/>
    <mergeCell ref="A4:D4"/>
    <mergeCell ref="F4:N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59"/>
  <sheetViews>
    <sheetView showGridLines="0" topLeftCell="A13" zoomScaleNormal="100" workbookViewId="0">
      <selection activeCell="G42" sqref="G42"/>
    </sheetView>
  </sheetViews>
  <sheetFormatPr defaultRowHeight="12.75"/>
  <cols>
    <col min="1" max="1" width="7.140625" customWidth="1"/>
    <col min="2" max="2" width="68.85546875" customWidth="1"/>
    <col min="3" max="3" width="17" customWidth="1"/>
    <col min="4" max="4" width="20.28515625" customWidth="1"/>
    <col min="5" max="5" width="2.140625" customWidth="1"/>
    <col min="6" max="6" width="34.28515625" customWidth="1"/>
    <col min="8" max="8" width="30.140625" customWidth="1"/>
    <col min="9" max="9" width="16.7109375" customWidth="1"/>
    <col min="10" max="10" width="14.140625" customWidth="1"/>
    <col min="11" max="11" width="10.140625" bestFit="1" customWidth="1"/>
    <col min="12" max="12" width="10.85546875" customWidth="1"/>
    <col min="13" max="13" width="2.42578125" customWidth="1"/>
    <col min="14" max="14" width="13.28515625" customWidth="1"/>
    <col min="17" max="17" width="17.7109375" bestFit="1" customWidth="1"/>
    <col min="18" max="18" width="7.7109375" customWidth="1"/>
    <col min="19" max="19" width="14.7109375" customWidth="1"/>
    <col min="20" max="21" width="11.7109375" customWidth="1"/>
    <col min="22" max="22" width="11.28515625" customWidth="1"/>
    <col min="23" max="23" width="14.7109375" customWidth="1"/>
    <col min="24" max="24" width="9.85546875" customWidth="1"/>
    <col min="25" max="25" width="13.140625" customWidth="1"/>
  </cols>
  <sheetData>
    <row r="1" spans="1:28" ht="15.75">
      <c r="A1" s="519"/>
      <c r="B1" s="519"/>
      <c r="C1" s="519"/>
      <c r="D1" s="519"/>
      <c r="E1" s="519"/>
      <c r="L1" s="131"/>
    </row>
    <row r="2" spans="1:28" ht="16.5" customHeight="1">
      <c r="A2" s="520" t="s">
        <v>391</v>
      </c>
      <c r="B2" s="520"/>
      <c r="C2" s="520"/>
      <c r="D2" s="520"/>
      <c r="E2" s="379"/>
      <c r="F2" s="520"/>
      <c r="G2" s="520"/>
      <c r="H2" s="520"/>
      <c r="I2" s="520"/>
      <c r="J2" s="520"/>
      <c r="K2" s="520"/>
      <c r="L2" s="520"/>
      <c r="M2" s="520"/>
      <c r="N2" s="520"/>
    </row>
    <row r="3" spans="1:28" ht="18">
      <c r="A3" s="521" t="s">
        <v>392</v>
      </c>
      <c r="B3" s="521"/>
      <c r="C3" s="521"/>
      <c r="D3" s="521"/>
      <c r="E3" s="380"/>
      <c r="F3" s="521"/>
      <c r="G3" s="521"/>
      <c r="H3" s="521"/>
      <c r="I3" s="521"/>
      <c r="J3" s="521"/>
      <c r="K3" s="521"/>
      <c r="L3" s="521"/>
      <c r="M3" s="521"/>
      <c r="N3" s="521"/>
    </row>
    <row r="4" spans="1:28" ht="30.75" customHeight="1">
      <c r="A4" s="522" t="s">
        <v>468</v>
      </c>
      <c r="B4" s="522"/>
      <c r="C4" s="522"/>
      <c r="D4" s="522"/>
      <c r="E4" s="381"/>
      <c r="F4" s="522"/>
      <c r="G4" s="522"/>
      <c r="H4" s="522"/>
      <c r="I4" s="522"/>
      <c r="J4" s="522"/>
      <c r="K4" s="522"/>
      <c r="L4" s="522"/>
      <c r="M4" s="522"/>
      <c r="N4" s="522"/>
    </row>
    <row r="5" spans="1:28" ht="15.75" customHeight="1">
      <c r="A5" s="518" t="s">
        <v>394</v>
      </c>
      <c r="B5" s="518"/>
      <c r="C5" s="518"/>
      <c r="D5" s="518"/>
      <c r="E5" s="378"/>
      <c r="F5" s="518"/>
      <c r="G5" s="518"/>
      <c r="H5" s="518"/>
      <c r="I5" s="518"/>
      <c r="J5" s="518"/>
      <c r="K5" s="518"/>
      <c r="L5" s="518"/>
      <c r="M5" s="518"/>
      <c r="N5" s="518"/>
    </row>
    <row r="6" spans="1:28" ht="15.75" customHeight="1">
      <c r="A6" s="215" t="s">
        <v>396</v>
      </c>
      <c r="B6" s="215" t="s">
        <v>397</v>
      </c>
      <c r="C6" s="215" t="s">
        <v>414</v>
      </c>
      <c r="D6" s="215" t="s">
        <v>27</v>
      </c>
      <c r="F6" s="362"/>
      <c r="G6" s="363"/>
      <c r="H6" s="363"/>
      <c r="I6" s="363"/>
      <c r="J6" s="363"/>
      <c r="K6" s="364"/>
      <c r="L6" s="363"/>
    </row>
    <row r="7" spans="1:28" ht="15">
      <c r="A7" s="259" t="s">
        <v>528</v>
      </c>
      <c r="B7" s="252" t="s">
        <v>529</v>
      </c>
      <c r="C7" s="253"/>
      <c r="D7" s="259"/>
      <c r="E7" s="248"/>
      <c r="F7" s="365" t="s">
        <v>149</v>
      </c>
      <c r="G7" s="366" t="s">
        <v>622</v>
      </c>
      <c r="H7" s="366"/>
      <c r="I7" s="366"/>
      <c r="J7" s="366"/>
      <c r="K7" s="366"/>
      <c r="L7" s="367"/>
      <c r="M7" s="13"/>
      <c r="N7" s="13"/>
      <c r="Q7" s="365" t="s">
        <v>154</v>
      </c>
      <c r="R7" s="366" t="s">
        <v>597</v>
      </c>
      <c r="S7" s="366"/>
      <c r="T7" s="366"/>
      <c r="U7" s="366"/>
      <c r="V7" s="366"/>
      <c r="W7" s="366"/>
      <c r="X7" s="366"/>
      <c r="Y7" s="367"/>
    </row>
    <row r="8" spans="1:28" ht="24">
      <c r="A8" s="254" t="str">
        <f>F7</f>
        <v>4.1</v>
      </c>
      <c r="B8" s="255" t="str">
        <f>G7</f>
        <v>ESCAVAÇÃO MECANIZADA PARA BLOCO DE COROAMENTO OU SAPATA, COM PREVISÃO DE FÔRMA, COM RETROESCAVADEIRA</v>
      </c>
      <c r="C8" s="275" t="str">
        <f>K12</f>
        <v>m³</v>
      </c>
      <c r="D8" s="275">
        <f>L12</f>
        <v>2.7</v>
      </c>
      <c r="E8" s="248"/>
      <c r="F8" s="382"/>
      <c r="G8" s="256" t="s">
        <v>401</v>
      </c>
      <c r="H8" s="256" t="s">
        <v>441</v>
      </c>
      <c r="I8" s="256" t="s">
        <v>417</v>
      </c>
      <c r="J8" s="256" t="s">
        <v>400</v>
      </c>
      <c r="K8" s="371" t="s">
        <v>27</v>
      </c>
      <c r="L8" s="256" t="s">
        <v>462</v>
      </c>
      <c r="M8" s="13"/>
      <c r="Q8" s="382"/>
      <c r="R8" s="254" t="s">
        <v>482</v>
      </c>
      <c r="S8" s="254" t="s">
        <v>487</v>
      </c>
      <c r="T8" s="254"/>
      <c r="U8" s="254" t="s">
        <v>488</v>
      </c>
      <c r="V8" s="254" t="s">
        <v>485</v>
      </c>
      <c r="W8" s="254" t="s">
        <v>489</v>
      </c>
      <c r="X8" s="254" t="s">
        <v>480</v>
      </c>
      <c r="Y8" s="254" t="s">
        <v>481</v>
      </c>
    </row>
    <row r="9" spans="1:28" ht="14.25">
      <c r="A9" s="254" t="str">
        <f>F14</f>
        <v>4.2</v>
      </c>
      <c r="B9" s="255" t="str">
        <f>G14</f>
        <v>EXECUÇÃO DE ESTRUTURAS DE CONCRETO ARMADO - FUNDAÇÃO (BLOCOS)</v>
      </c>
      <c r="C9" s="275" t="str">
        <f>K18</f>
        <v>m³</v>
      </c>
      <c r="D9" s="275">
        <f>L18</f>
        <v>0.3</v>
      </c>
      <c r="E9" s="249"/>
      <c r="F9" s="382" t="s">
        <v>525</v>
      </c>
      <c r="G9" s="256">
        <v>1.5</v>
      </c>
      <c r="H9" s="256">
        <v>1.5</v>
      </c>
      <c r="I9" s="256">
        <v>0.3</v>
      </c>
      <c r="J9" s="360">
        <f t="shared" ref="J9" si="0">G9*H9*I9</f>
        <v>0.67499999999999993</v>
      </c>
      <c r="K9" s="361">
        <v>4</v>
      </c>
      <c r="L9" s="361">
        <f>ROUND(J9*K9,2)</f>
        <v>2.7</v>
      </c>
      <c r="M9" s="13"/>
      <c r="Q9" s="382" t="s">
        <v>509</v>
      </c>
      <c r="R9" s="256">
        <v>8</v>
      </c>
      <c r="S9" s="256">
        <v>1.48</v>
      </c>
      <c r="T9" s="256"/>
      <c r="U9" s="256"/>
      <c r="V9" s="360">
        <v>5</v>
      </c>
      <c r="W9" s="284">
        <f>ROUND(S9*V9,2)</f>
        <v>7.4</v>
      </c>
      <c r="X9" s="360">
        <f>LOOKUP(R9,$AC$24:$AC$27,$AD$24:$AD$27)</f>
        <v>0.39500000000000002</v>
      </c>
      <c r="Y9" s="361">
        <f>ROUND(X9*W9,2)</f>
        <v>2.92</v>
      </c>
    </row>
    <row r="10" spans="1:28">
      <c r="A10" s="254" t="str">
        <f>F20</f>
        <v>4.3</v>
      </c>
      <c r="B10" s="255" t="str">
        <f>G20</f>
        <v>EXECUÇÃO DE ESTRUTURAS DE CONCRETO ARMADO - LAJES</v>
      </c>
      <c r="C10" s="275" t="str">
        <f>K24</f>
        <v>m³</v>
      </c>
      <c r="D10" s="275">
        <f>L24</f>
        <v>1.32</v>
      </c>
      <c r="F10" s="250"/>
      <c r="G10" s="16"/>
      <c r="H10" s="16"/>
      <c r="I10" s="16"/>
      <c r="J10" s="16"/>
      <c r="K10" s="16"/>
      <c r="L10" s="16"/>
      <c r="M10" s="13"/>
      <c r="Q10" s="382" t="s">
        <v>510</v>
      </c>
      <c r="R10" s="256">
        <v>8</v>
      </c>
      <c r="S10" s="256">
        <v>1.48</v>
      </c>
      <c r="T10" s="256"/>
      <c r="U10" s="256"/>
      <c r="V10" s="360">
        <v>5</v>
      </c>
      <c r="W10" s="284">
        <f>ROUND(S10*V10,2)</f>
        <v>7.4</v>
      </c>
      <c r="X10" s="360">
        <f>LOOKUP(R10,$AC$24:$AC$27,$AD$24:$AD$27)</f>
        <v>0.39500000000000002</v>
      </c>
      <c r="Y10" s="361">
        <f t="shared" ref="Y10" si="1">ROUND(X10*W10,2)</f>
        <v>2.92</v>
      </c>
    </row>
    <row r="11" spans="1:28">
      <c r="A11" s="254" t="str">
        <f>F26</f>
        <v>4.4</v>
      </c>
      <c r="B11" s="255" t="str">
        <f>G26</f>
        <v>EXECUÇÃO DE ESTRUTURAS DE CONCRETO ARMADO - VIGAS BALDRAME</v>
      </c>
      <c r="C11" s="258" t="str">
        <f>K31</f>
        <v>m³</v>
      </c>
      <c r="D11" s="258">
        <f>L31</f>
        <v>0.31</v>
      </c>
      <c r="F11" s="250"/>
      <c r="G11" s="16"/>
      <c r="H11" s="16"/>
      <c r="I11" s="16"/>
      <c r="J11" s="16"/>
      <c r="K11" s="16"/>
      <c r="L11" s="16"/>
      <c r="M11" s="13"/>
      <c r="Q11" s="256" t="s">
        <v>508</v>
      </c>
      <c r="R11" s="136"/>
      <c r="S11" s="136"/>
      <c r="T11" s="136"/>
      <c r="U11" s="136"/>
      <c r="V11" s="136"/>
      <c r="W11" s="136"/>
      <c r="X11" s="136"/>
      <c r="Y11" s="361">
        <f>SUM(Y9:Y10)</f>
        <v>5.84</v>
      </c>
    </row>
    <row r="12" spans="1:28">
      <c r="A12" s="254" t="str">
        <f>F33</f>
        <v>4.5</v>
      </c>
      <c r="B12" s="255" t="str">
        <f>G33</f>
        <v>REATERRO MANUAL APILOADO COM SOQUETE</v>
      </c>
      <c r="C12" s="258" t="str">
        <f>K38</f>
        <v>m³</v>
      </c>
      <c r="D12" s="258">
        <f>L38</f>
        <v>2.4000000000000004</v>
      </c>
      <c r="F12" s="388" t="s">
        <v>399</v>
      </c>
      <c r="G12" s="383"/>
      <c r="H12" s="383"/>
      <c r="I12" s="383"/>
      <c r="J12" s="384"/>
      <c r="K12" s="361" t="s">
        <v>418</v>
      </c>
      <c r="L12" s="386">
        <f>SUM(L9:L10)</f>
        <v>2.7</v>
      </c>
      <c r="M12" s="13"/>
      <c r="Z12" s="129"/>
    </row>
    <row r="13" spans="1:28">
      <c r="A13" s="254" t="str">
        <f>Q7</f>
        <v>4.6</v>
      </c>
      <c r="B13" s="255" t="str">
        <f>R7</f>
        <v>CORTE , DOBRA E ARMAÇÃO DE AÇO CA-50, DIÂMETRO DE 8,0 MM - BLOCOS</v>
      </c>
      <c r="C13" s="258" t="str">
        <f>X14</f>
        <v>KG</v>
      </c>
      <c r="D13" s="258">
        <f>Y14</f>
        <v>23.36</v>
      </c>
      <c r="F13" s="16"/>
      <c r="G13" s="16"/>
      <c r="H13" s="16"/>
      <c r="I13" s="16"/>
      <c r="J13" s="16"/>
      <c r="K13" s="265"/>
      <c r="L13" s="265"/>
      <c r="M13" s="13"/>
      <c r="Q13" s="254" t="s">
        <v>550</v>
      </c>
      <c r="R13" s="256">
        <v>4</v>
      </c>
      <c r="S13" s="136"/>
      <c r="T13" s="136"/>
      <c r="U13" s="136"/>
      <c r="V13" s="136"/>
      <c r="W13" s="136"/>
      <c r="X13" s="136"/>
      <c r="Y13" s="361">
        <f>Y11</f>
        <v>5.84</v>
      </c>
    </row>
    <row r="14" spans="1:28" ht="15">
      <c r="A14" s="254" t="str">
        <f>Q16</f>
        <v>4.7</v>
      </c>
      <c r="B14" s="255" t="str">
        <f>R16</f>
        <v>CORTE , DOBRA E ARMAÇÃO DE AÇO CA-50, DIÂMETRO DE 8,0 MM - PILARES</v>
      </c>
      <c r="C14" s="258" t="str">
        <f>X18</f>
        <v>KG</v>
      </c>
      <c r="D14" s="258">
        <f>Y18</f>
        <v>134.32</v>
      </c>
      <c r="F14" s="365" t="s">
        <v>150</v>
      </c>
      <c r="G14" s="366" t="s">
        <v>526</v>
      </c>
      <c r="H14" s="366"/>
      <c r="I14" s="366"/>
      <c r="J14" s="366"/>
      <c r="K14" s="366"/>
      <c r="L14" s="367"/>
      <c r="N14" s="250"/>
      <c r="Q14" s="256" t="s">
        <v>54</v>
      </c>
      <c r="R14" s="136"/>
      <c r="S14" s="136"/>
      <c r="T14" s="136"/>
      <c r="U14" s="136"/>
      <c r="V14" s="136"/>
      <c r="W14" s="136"/>
      <c r="X14" s="254" t="s">
        <v>232</v>
      </c>
      <c r="Y14" s="385">
        <f>ROUND(R13*Y13,2)</f>
        <v>23.36</v>
      </c>
      <c r="Z14" s="250"/>
      <c r="AA14" s="250"/>
      <c r="AB14" s="250"/>
    </row>
    <row r="15" spans="1:28">
      <c r="A15" s="254" t="str">
        <f>Q28</f>
        <v>4.8</v>
      </c>
      <c r="B15" s="255" t="str">
        <f>R28</f>
        <v>CORTE , DOBRA E ARMAÇÃO DE AÇO CA-50, DIÂMETRO DE 4,2 MM - ESTRIBOS</v>
      </c>
      <c r="C15" s="258" t="str">
        <f>X28</f>
        <v>KG</v>
      </c>
      <c r="D15" s="258">
        <f>Y28</f>
        <v>5.34</v>
      </c>
      <c r="F15" s="382"/>
      <c r="G15" s="256" t="s">
        <v>401</v>
      </c>
      <c r="H15" s="256" t="s">
        <v>441</v>
      </c>
      <c r="I15" s="256" t="s">
        <v>417</v>
      </c>
      <c r="J15" s="256" t="s">
        <v>400</v>
      </c>
      <c r="K15" s="371" t="s">
        <v>27</v>
      </c>
      <c r="L15" s="256" t="s">
        <v>462</v>
      </c>
      <c r="M15" s="250"/>
      <c r="N15" s="250"/>
      <c r="Z15" s="129"/>
    </row>
    <row r="16" spans="1:28" ht="24">
      <c r="A16" s="254" t="str">
        <f>Q29</f>
        <v>4.9</v>
      </c>
      <c r="B16" s="255" t="str">
        <f>R29</f>
        <v>CORTE , DOBRA E ARMAÇÃO DE AÇO CA-50, DIÂMETRO DE 8,0 MM - VIGAS BALDRAME</v>
      </c>
      <c r="C16" s="258" t="str">
        <f>X29</f>
        <v>KG</v>
      </c>
      <c r="D16" s="258">
        <f>Y29</f>
        <v>13.43</v>
      </c>
      <c r="F16" s="256" t="s">
        <v>525</v>
      </c>
      <c r="G16" s="256">
        <v>0.5</v>
      </c>
      <c r="H16" s="256">
        <v>0.5</v>
      </c>
      <c r="I16" s="256">
        <v>0.3</v>
      </c>
      <c r="J16" s="360">
        <f t="shared" ref="J16" si="2">G16*H16*I16</f>
        <v>7.4999999999999997E-2</v>
      </c>
      <c r="K16" s="361">
        <v>4</v>
      </c>
      <c r="L16" s="361">
        <f t="shared" ref="L16" si="3">ROUND(J16*K16,2)</f>
        <v>0.3</v>
      </c>
      <c r="M16" s="131"/>
      <c r="N16" s="13"/>
      <c r="Q16" s="365" t="s">
        <v>155</v>
      </c>
      <c r="R16" s="366" t="s">
        <v>598</v>
      </c>
      <c r="S16" s="366"/>
      <c r="T16" s="366"/>
      <c r="U16" s="366"/>
      <c r="V16" s="366"/>
      <c r="W16" s="366"/>
      <c r="X16" s="366"/>
      <c r="Y16" s="367"/>
    </row>
    <row r="17" spans="1:30" ht="24">
      <c r="A17" s="254" t="str">
        <f>F41</f>
        <v>4.10</v>
      </c>
      <c r="B17" s="255" t="str">
        <f>G41</f>
        <v>ALVENARIA EM TIJOLO CERÂMICO MACICO 5X10X20CM 1/2 VEZ (ESPESSURA 10CM), ASSENTADO COM ARGAMASSA TRACO 1:2:8 (CIMENTO, CAL E AREIA)</v>
      </c>
      <c r="C17" s="258" t="str">
        <f>K50</f>
        <v>m²</v>
      </c>
      <c r="D17" s="258">
        <f>L50</f>
        <v>20.599999999999998</v>
      </c>
      <c r="F17" s="250"/>
      <c r="G17" s="16"/>
      <c r="H17" s="16"/>
      <c r="I17" s="16"/>
      <c r="J17" s="16"/>
      <c r="K17" s="16"/>
      <c r="L17" s="16"/>
      <c r="M17" s="13"/>
      <c r="Q17" s="254" t="s">
        <v>513</v>
      </c>
      <c r="R17" s="256">
        <v>46</v>
      </c>
      <c r="S17" s="136"/>
      <c r="T17" s="136"/>
      <c r="U17" s="136"/>
      <c r="V17" s="136"/>
      <c r="W17" s="136"/>
      <c r="X17" s="136"/>
      <c r="Y17" s="361">
        <f>Y10</f>
        <v>2.92</v>
      </c>
    </row>
    <row r="18" spans="1:30" ht="36">
      <c r="A18" s="254" t="str">
        <f>F52</f>
        <v>4.11</v>
      </c>
      <c r="B18" s="255" t="str">
        <f>G52</f>
        <v xml:space="preserve">CHAPISCO APLICADO EM ALVENARIA (SEM PRESENÇA DE VÃOS) E ESTRUTURAS DE CONCRETO DE FACHADA, COM COLHER DE PEDREIRO. ARGAMASSA TRAÇO 1:3 COM PREPARO EM BETONEIRA 400L. </v>
      </c>
      <c r="C18" s="258" t="str">
        <f>K52</f>
        <v>m²</v>
      </c>
      <c r="D18" s="258">
        <f>L52</f>
        <v>41.2</v>
      </c>
      <c r="F18" s="388" t="s">
        <v>399</v>
      </c>
      <c r="G18" s="383"/>
      <c r="H18" s="383"/>
      <c r="I18" s="383"/>
      <c r="J18" s="384"/>
      <c r="K18" s="361" t="s">
        <v>418</v>
      </c>
      <c r="L18" s="386">
        <f>SUM(L16:L16)</f>
        <v>0.3</v>
      </c>
      <c r="M18" s="13"/>
      <c r="Q18" s="256" t="s">
        <v>54</v>
      </c>
      <c r="R18" s="136"/>
      <c r="S18" s="136"/>
      <c r="T18" s="136"/>
      <c r="U18" s="136"/>
      <c r="V18" s="136"/>
      <c r="W18" s="136"/>
      <c r="X18" s="254" t="s">
        <v>232</v>
      </c>
      <c r="Y18" s="385">
        <f>ROUND(R17*Y17,2)</f>
        <v>134.32</v>
      </c>
    </row>
    <row r="19" spans="1:30" ht="36">
      <c r="A19" s="254" t="str">
        <f>F54</f>
        <v>4.12</v>
      </c>
      <c r="B19" s="255" t="str">
        <f>G54</f>
        <v>MASSA ÚNICA, PARA RECEBIMENTO DE PINTURA, EM ARGAMASSA TRAÇO 1:2:8, PREPARO MECÂNICO COM BETONEIRA 400L, APLICADA MANUALMENTE, ESPESSURA DE 10MM, COM EXECUÇÃO DE TALISCAS</v>
      </c>
      <c r="C19" s="258" t="str">
        <f>K54</f>
        <v>m²</v>
      </c>
      <c r="D19" s="258">
        <f>L54</f>
        <v>41.2</v>
      </c>
      <c r="F19" s="16"/>
      <c r="G19" s="16"/>
      <c r="H19" s="16"/>
      <c r="I19" s="16"/>
      <c r="J19" s="376"/>
      <c r="K19" s="377"/>
      <c r="L19" s="265"/>
      <c r="M19" s="13"/>
      <c r="Q19" s="16"/>
      <c r="S19" s="16"/>
      <c r="T19" s="16"/>
      <c r="U19" s="16"/>
      <c r="V19" s="376"/>
      <c r="W19" s="140"/>
      <c r="X19" s="376"/>
      <c r="Y19" s="377"/>
    </row>
    <row r="20" spans="1:30" ht="24">
      <c r="A20" s="254" t="str">
        <f>F56</f>
        <v>4.13</v>
      </c>
      <c r="B20" s="255" t="str">
        <f>G56</f>
        <v>REVESTIMENTO CERÂMICO, PADRÃO POPULAR, APLICADA COM ARGAMASSA AC III</v>
      </c>
      <c r="C20" s="258" t="str">
        <f>K61</f>
        <v>m²</v>
      </c>
      <c r="D20" s="258">
        <f>L61</f>
        <v>13</v>
      </c>
      <c r="F20" s="365" t="s">
        <v>151</v>
      </c>
      <c r="G20" s="366" t="s">
        <v>530</v>
      </c>
      <c r="H20" s="366"/>
      <c r="I20" s="366"/>
      <c r="J20" s="366"/>
      <c r="K20" s="366"/>
      <c r="L20" s="367"/>
      <c r="M20" s="13"/>
      <c r="Q20" s="16"/>
      <c r="S20" s="16"/>
      <c r="T20" s="16"/>
      <c r="U20" s="16"/>
      <c r="V20" s="376"/>
      <c r="W20" s="140"/>
      <c r="X20" s="376"/>
      <c r="Y20" s="377"/>
    </row>
    <row r="21" spans="1:30" ht="15">
      <c r="A21" s="254" t="str">
        <f>F70</f>
        <v>4.14</v>
      </c>
      <c r="B21" s="255" t="str">
        <f>G70</f>
        <v>APLICAÇÃO DE FUNDO SELADOR ACRÍLICO EM PAREDES, UMA DEMÃO</v>
      </c>
      <c r="C21" s="258" t="str">
        <f>K70</f>
        <v>m²</v>
      </c>
      <c r="D21" s="258">
        <f>L70</f>
        <v>27.09</v>
      </c>
      <c r="F21" s="382"/>
      <c r="G21" s="256" t="s">
        <v>401</v>
      </c>
      <c r="H21" s="256" t="s">
        <v>441</v>
      </c>
      <c r="I21" s="256" t="s">
        <v>417</v>
      </c>
      <c r="J21" s="256" t="s">
        <v>400</v>
      </c>
      <c r="K21" s="371" t="s">
        <v>27</v>
      </c>
      <c r="L21" s="256" t="s">
        <v>462</v>
      </c>
      <c r="M21" s="13"/>
      <c r="N21" s="250"/>
      <c r="Q21" s="365"/>
      <c r="R21" s="366" t="s">
        <v>538</v>
      </c>
      <c r="S21" s="366"/>
      <c r="T21" s="366"/>
      <c r="U21" s="366"/>
      <c r="V21" s="366"/>
      <c r="W21" s="366"/>
      <c r="X21" s="366"/>
      <c r="Y21" s="367"/>
    </row>
    <row r="22" spans="1:30" ht="24">
      <c r="A22" s="254" t="str">
        <f>F71</f>
        <v>4.15</v>
      </c>
      <c r="B22" s="255" t="str">
        <f>G71</f>
        <v xml:space="preserve">APLICAÇÃO MANUAL DE PINTURA COM TINTA LÁTEX PVA EM PAREDES, DUAS DEMÃOS </v>
      </c>
      <c r="C22" s="258" t="str">
        <f>K71</f>
        <v>m²</v>
      </c>
      <c r="D22" s="258">
        <f>L71</f>
        <v>27.09</v>
      </c>
      <c r="F22" s="382" t="s">
        <v>531</v>
      </c>
      <c r="G22" s="256">
        <v>1.8</v>
      </c>
      <c r="H22" s="256">
        <v>2.4500000000000002</v>
      </c>
      <c r="I22" s="256">
        <v>0.1</v>
      </c>
      <c r="J22" s="360">
        <f t="shared" ref="J22" si="4">G22*H22*I22</f>
        <v>0.44100000000000006</v>
      </c>
      <c r="K22" s="361">
        <v>3</v>
      </c>
      <c r="L22" s="361">
        <f t="shared" ref="L22" si="5">ROUND(J22*K22,2)</f>
        <v>1.32</v>
      </c>
      <c r="M22" s="13"/>
      <c r="N22" s="250"/>
      <c r="Q22" s="392"/>
      <c r="R22" s="254" t="s">
        <v>482</v>
      </c>
      <c r="S22" s="254" t="s">
        <v>487</v>
      </c>
      <c r="T22" s="254" t="s">
        <v>486</v>
      </c>
      <c r="U22" s="254" t="s">
        <v>488</v>
      </c>
      <c r="V22" s="254" t="s">
        <v>485</v>
      </c>
      <c r="W22" s="254" t="s">
        <v>489</v>
      </c>
      <c r="X22" s="254" t="s">
        <v>480</v>
      </c>
      <c r="Y22" s="254" t="s">
        <v>481</v>
      </c>
    </row>
    <row r="23" spans="1:30" ht="24" customHeight="1">
      <c r="A23" s="254" t="str">
        <f>F73</f>
        <v>4.16</v>
      </c>
      <c r="B23" s="255" t="str">
        <f>G73</f>
        <v>IMPERMEABILIZAÇÃO DE SUPERFÍCIE COM ARGAMASSA POLIMÉRICA / MEMBRANA ACRÍLICA, 3 DEMÃOS</v>
      </c>
      <c r="C23" s="258" t="str">
        <f>K84</f>
        <v>m²</v>
      </c>
      <c r="D23" s="258">
        <f>L84</f>
        <v>78.2</v>
      </c>
      <c r="F23" s="250"/>
      <c r="G23" s="16"/>
      <c r="H23" s="16"/>
      <c r="I23" s="16"/>
      <c r="J23" s="16"/>
      <c r="K23" s="265"/>
      <c r="L23" s="16"/>
      <c r="Q23" s="392" t="s">
        <v>535</v>
      </c>
      <c r="R23" s="256">
        <v>4.2</v>
      </c>
      <c r="S23" s="360">
        <v>0.86</v>
      </c>
      <c r="T23" s="256">
        <f>2*2.45</f>
        <v>4.9000000000000004</v>
      </c>
      <c r="U23" s="256">
        <v>0.15</v>
      </c>
      <c r="V23" s="360">
        <f>ROUNDUP(T23/U23,0)</f>
        <v>33</v>
      </c>
      <c r="W23" s="284">
        <f>ROUND(S23*V23,2)</f>
        <v>28.38</v>
      </c>
      <c r="X23" s="360">
        <f>LOOKUP(R23,$AC$24:$AC$27,$AD$24:$AD$27)</f>
        <v>0.109</v>
      </c>
      <c r="Y23" s="361">
        <f t="shared" ref="Y23:Y25" si="6">ROUND(X23*W23,2)</f>
        <v>3.09</v>
      </c>
      <c r="AC23" s="179" t="s">
        <v>478</v>
      </c>
      <c r="AD23" s="179" t="s">
        <v>479</v>
      </c>
    </row>
    <row r="24" spans="1:30" ht="12.75" customHeight="1">
      <c r="A24" s="254" t="s">
        <v>176</v>
      </c>
      <c r="B24" s="255" t="s">
        <v>467</v>
      </c>
      <c r="C24" s="258" t="s">
        <v>115</v>
      </c>
      <c r="D24" s="258">
        <v>1.2</v>
      </c>
      <c r="F24" s="388" t="s">
        <v>399</v>
      </c>
      <c r="G24" s="383"/>
      <c r="H24" s="383"/>
      <c r="I24" s="383"/>
      <c r="J24" s="384"/>
      <c r="K24" s="361" t="s">
        <v>418</v>
      </c>
      <c r="L24" s="386">
        <f>SUM(L22:L22)</f>
        <v>1.32</v>
      </c>
      <c r="Q24" s="392" t="s">
        <v>534</v>
      </c>
      <c r="R24" s="256">
        <v>4.2</v>
      </c>
      <c r="S24" s="360">
        <v>0.86</v>
      </c>
      <c r="T24" s="256">
        <f>2*1.8</f>
        <v>3.6</v>
      </c>
      <c r="U24" s="256">
        <v>0.15</v>
      </c>
      <c r="V24" s="360">
        <f>ROUNDUP(T24/U24,0)</f>
        <v>24</v>
      </c>
      <c r="W24" s="179">
        <f>ROUND(S24*V24,2)</f>
        <v>20.64</v>
      </c>
      <c r="X24" s="360">
        <f>LOOKUP(R24,$AC$24:$AC$27,$AD$24:$AD$27)</f>
        <v>0.109</v>
      </c>
      <c r="Y24" s="361">
        <f t="shared" si="6"/>
        <v>2.25</v>
      </c>
      <c r="AC24" s="179">
        <v>4.2</v>
      </c>
      <c r="AD24" s="179">
        <v>0.109</v>
      </c>
    </row>
    <row r="25" spans="1:30" ht="36">
      <c r="A25" s="254" t="s">
        <v>551</v>
      </c>
      <c r="B25" s="255" t="s">
        <v>595</v>
      </c>
      <c r="C25" s="258" t="s">
        <v>119</v>
      </c>
      <c r="D25" s="258">
        <v>2</v>
      </c>
      <c r="Q25" s="392" t="s">
        <v>536</v>
      </c>
      <c r="R25" s="256">
        <v>8</v>
      </c>
      <c r="S25" s="256"/>
      <c r="T25" s="256">
        <f>2*2.45</f>
        <v>4.9000000000000004</v>
      </c>
      <c r="U25" s="256"/>
      <c r="V25" s="360">
        <v>4</v>
      </c>
      <c r="W25" s="284">
        <f>V25*T25</f>
        <v>19.600000000000001</v>
      </c>
      <c r="X25" s="360">
        <f>LOOKUP(R25,$AC$24:$AC$27,$AD$24:$AD$27)</f>
        <v>0.39500000000000002</v>
      </c>
      <c r="Y25" s="361">
        <f t="shared" si="6"/>
        <v>7.74</v>
      </c>
      <c r="AC25" s="179">
        <v>5</v>
      </c>
      <c r="AD25" s="179">
        <v>0.154</v>
      </c>
    </row>
    <row r="26" spans="1:30" ht="24">
      <c r="A26" s="254" t="s">
        <v>552</v>
      </c>
      <c r="B26" s="255" t="s">
        <v>461</v>
      </c>
      <c r="C26" s="258" t="s">
        <v>119</v>
      </c>
      <c r="D26" s="258">
        <v>2</v>
      </c>
      <c r="F26" s="365" t="s">
        <v>152</v>
      </c>
      <c r="G26" s="366" t="s">
        <v>511</v>
      </c>
      <c r="H26" s="366"/>
      <c r="I26" s="366"/>
      <c r="J26" s="366"/>
      <c r="K26" s="366"/>
      <c r="L26" s="367"/>
      <c r="N26" s="250"/>
      <c r="Q26" s="392" t="s">
        <v>537</v>
      </c>
      <c r="R26" s="256">
        <v>8</v>
      </c>
      <c r="S26" s="256"/>
      <c r="T26" s="256">
        <f>2*1.8</f>
        <v>3.6</v>
      </c>
      <c r="U26" s="256"/>
      <c r="V26" s="360">
        <v>4</v>
      </c>
      <c r="W26" s="284">
        <f>V26*T26</f>
        <v>14.4</v>
      </c>
      <c r="X26" s="360">
        <f>LOOKUP(R26,$AC$24:$AC$27,$AD$24:$AD$27)</f>
        <v>0.39500000000000002</v>
      </c>
      <c r="Y26" s="361">
        <f t="shared" ref="Y26" si="7">ROUND(X26*W26,2)</f>
        <v>5.69</v>
      </c>
      <c r="AC26" s="179">
        <v>6.3</v>
      </c>
      <c r="AD26" s="179">
        <v>0.245</v>
      </c>
    </row>
    <row r="27" spans="1:30" ht="24">
      <c r="A27" s="254" t="s">
        <v>556</v>
      </c>
      <c r="B27" s="255" t="s">
        <v>590</v>
      </c>
      <c r="C27" s="258" t="s">
        <v>118</v>
      </c>
      <c r="D27" s="258">
        <v>8</v>
      </c>
      <c r="F27" s="382"/>
      <c r="G27" s="256" t="s">
        <v>401</v>
      </c>
      <c r="H27" s="256" t="s">
        <v>441</v>
      </c>
      <c r="I27" s="256" t="s">
        <v>417</v>
      </c>
      <c r="J27" s="256" t="s">
        <v>400</v>
      </c>
      <c r="K27" s="371" t="s">
        <v>27</v>
      </c>
      <c r="L27" s="256" t="s">
        <v>462</v>
      </c>
      <c r="Q27" s="16"/>
      <c r="S27" s="16"/>
      <c r="T27" s="16"/>
      <c r="U27" s="16"/>
      <c r="V27" s="376"/>
      <c r="W27" s="140"/>
      <c r="X27" s="376"/>
      <c r="Y27" s="377"/>
      <c r="AC27" s="179">
        <v>8</v>
      </c>
      <c r="AD27" s="179">
        <v>0.39500000000000002</v>
      </c>
    </row>
    <row r="28" spans="1:30" ht="24">
      <c r="A28" s="254" t="s">
        <v>557</v>
      </c>
      <c r="B28" s="255" t="s">
        <v>589</v>
      </c>
      <c r="C28" s="258" t="s">
        <v>439</v>
      </c>
      <c r="D28" s="258">
        <v>2</v>
      </c>
      <c r="F28" s="392" t="s">
        <v>532</v>
      </c>
      <c r="G28" s="256">
        <v>0.12</v>
      </c>
      <c r="H28" s="256">
        <v>2.4500000000000002</v>
      </c>
      <c r="I28" s="258">
        <v>0.3</v>
      </c>
      <c r="J28" s="256">
        <f>G28*H28*I28</f>
        <v>8.8199999999999987E-2</v>
      </c>
      <c r="K28" s="258">
        <v>2</v>
      </c>
      <c r="L28" s="361">
        <f t="shared" ref="L28:L29" si="8">ROUND(J28*K28,2)</f>
        <v>0.18</v>
      </c>
      <c r="N28" s="250"/>
      <c r="Q28" s="365" t="s">
        <v>156</v>
      </c>
      <c r="R28" s="366" t="s">
        <v>599</v>
      </c>
      <c r="S28" s="366"/>
      <c r="T28" s="366"/>
      <c r="U28" s="366"/>
      <c r="V28" s="366"/>
      <c r="W28" s="366"/>
      <c r="X28" s="395" t="s">
        <v>232</v>
      </c>
      <c r="Y28" s="396">
        <f>SUM(Y23:Y24)</f>
        <v>5.34</v>
      </c>
    </row>
    <row r="29" spans="1:30" ht="12.75" customHeight="1">
      <c r="F29" s="392" t="s">
        <v>533</v>
      </c>
      <c r="G29" s="256">
        <v>0.12</v>
      </c>
      <c r="H29" s="256">
        <v>1.8</v>
      </c>
      <c r="I29" s="258">
        <v>0.3</v>
      </c>
      <c r="J29" s="256">
        <f>G29*H29*I29</f>
        <v>6.4799999999999996E-2</v>
      </c>
      <c r="K29" s="258">
        <v>2</v>
      </c>
      <c r="L29" s="361">
        <f t="shared" si="8"/>
        <v>0.13</v>
      </c>
      <c r="M29" s="13"/>
      <c r="Q29" s="365" t="s">
        <v>157</v>
      </c>
      <c r="R29" s="366" t="s">
        <v>600</v>
      </c>
      <c r="S29" s="366"/>
      <c r="T29" s="366"/>
      <c r="U29" s="366"/>
      <c r="V29" s="366"/>
      <c r="W29" s="366"/>
      <c r="X29" s="395" t="s">
        <v>232</v>
      </c>
      <c r="Y29" s="396">
        <f>SUM(Y25:Y26)</f>
        <v>13.43</v>
      </c>
    </row>
    <row r="30" spans="1:30">
      <c r="F30" s="250"/>
      <c r="G30" s="16"/>
      <c r="H30" s="16"/>
      <c r="I30" s="16"/>
      <c r="J30" s="16"/>
      <c r="K30" s="16"/>
      <c r="L30" s="16"/>
      <c r="N30" s="250"/>
      <c r="R30" s="250"/>
      <c r="T30" s="250"/>
      <c r="V30" s="250"/>
      <c r="X30" s="250"/>
    </row>
    <row r="31" spans="1:30">
      <c r="F31" s="388" t="s">
        <v>399</v>
      </c>
      <c r="G31" s="383"/>
      <c r="H31" s="383"/>
      <c r="I31" s="383"/>
      <c r="J31" s="384"/>
      <c r="K31" s="361" t="s">
        <v>418</v>
      </c>
      <c r="L31" s="386">
        <f>SUM(L28:L29)</f>
        <v>0.31</v>
      </c>
      <c r="R31" s="250"/>
      <c r="T31" s="250"/>
      <c r="V31" s="250"/>
      <c r="X31" s="250"/>
    </row>
    <row r="32" spans="1:30">
      <c r="F32" s="250"/>
      <c r="G32" s="16"/>
      <c r="H32" s="16"/>
      <c r="I32" s="16"/>
      <c r="J32" s="16"/>
      <c r="K32" s="377"/>
      <c r="L32" s="387"/>
      <c r="N32" s="250"/>
      <c r="R32" s="250"/>
      <c r="T32" s="250"/>
      <c r="V32" s="250"/>
      <c r="X32" s="250"/>
    </row>
    <row r="33" spans="6:25" ht="15">
      <c r="F33" s="365" t="s">
        <v>153</v>
      </c>
      <c r="G33" s="366" t="s">
        <v>591</v>
      </c>
      <c r="H33" s="366"/>
      <c r="I33" s="366"/>
      <c r="J33" s="366"/>
      <c r="K33" s="366"/>
      <c r="L33" s="367"/>
      <c r="R33" s="250"/>
      <c r="T33" s="250"/>
      <c r="V33" s="250"/>
      <c r="X33" s="250"/>
    </row>
    <row r="34" spans="6:25">
      <c r="F34" s="392"/>
      <c r="G34" s="256"/>
      <c r="H34" s="256"/>
      <c r="I34" s="256"/>
      <c r="J34" s="256"/>
      <c r="K34" s="371"/>
      <c r="L34" s="256" t="s">
        <v>462</v>
      </c>
      <c r="N34" s="250"/>
      <c r="R34" s="250"/>
      <c r="T34" s="250"/>
      <c r="V34" s="250"/>
      <c r="X34" s="250"/>
    </row>
    <row r="35" spans="6:25">
      <c r="F35" s="392" t="s">
        <v>463</v>
      </c>
      <c r="G35" s="256"/>
      <c r="H35" s="256"/>
      <c r="I35" s="256"/>
      <c r="J35" s="256"/>
      <c r="K35" s="258"/>
      <c r="L35" s="361">
        <f>L12</f>
        <v>2.7</v>
      </c>
      <c r="R35" s="250"/>
      <c r="T35" s="250"/>
      <c r="V35" s="250"/>
      <c r="X35" s="250"/>
    </row>
    <row r="36" spans="6:25">
      <c r="F36" s="392" t="s">
        <v>525</v>
      </c>
      <c r="G36" s="256"/>
      <c r="H36" s="256"/>
      <c r="I36" s="256"/>
      <c r="J36" s="256"/>
      <c r="K36" s="258"/>
      <c r="L36" s="361">
        <f>-L16</f>
        <v>-0.3</v>
      </c>
      <c r="M36" s="13"/>
      <c r="N36" s="250"/>
      <c r="R36" s="250"/>
      <c r="T36" s="250"/>
      <c r="V36" s="250"/>
      <c r="X36" s="250"/>
    </row>
    <row r="37" spans="6:25">
      <c r="F37" s="250"/>
      <c r="G37" s="16"/>
      <c r="H37" s="16"/>
      <c r="I37" s="16"/>
      <c r="J37" s="16"/>
      <c r="K37" s="16"/>
      <c r="L37" s="16"/>
      <c r="M37" s="250"/>
      <c r="R37" s="250"/>
      <c r="T37" s="250"/>
      <c r="V37" s="250"/>
      <c r="X37" s="250"/>
    </row>
    <row r="38" spans="6:25">
      <c r="F38" s="388" t="s">
        <v>399</v>
      </c>
      <c r="G38" s="393"/>
      <c r="H38" s="393"/>
      <c r="I38" s="393"/>
      <c r="J38" s="394"/>
      <c r="K38" s="361" t="s">
        <v>418</v>
      </c>
      <c r="L38" s="386">
        <f>SUM(L35:L36)</f>
        <v>2.4000000000000004</v>
      </c>
      <c r="N38" s="250"/>
      <c r="R38" s="250"/>
      <c r="T38" s="250"/>
      <c r="V38" s="250"/>
      <c r="X38" s="250"/>
    </row>
    <row r="39" spans="6:25">
      <c r="F39" s="250"/>
      <c r="G39" s="16"/>
      <c r="H39" s="16"/>
      <c r="I39" s="16"/>
      <c r="J39" s="16"/>
      <c r="K39" s="16"/>
      <c r="L39" s="16"/>
      <c r="R39" s="250"/>
      <c r="T39" s="250"/>
      <c r="V39" s="250"/>
      <c r="X39" s="250"/>
    </row>
    <row r="40" spans="6:25">
      <c r="F40" s="250"/>
      <c r="G40" s="16"/>
      <c r="H40" s="16"/>
      <c r="I40" s="16"/>
      <c r="J40" s="16"/>
      <c r="K40" s="16"/>
      <c r="L40" s="16"/>
      <c r="N40" s="250"/>
      <c r="R40" s="250"/>
      <c r="T40" s="250"/>
      <c r="V40" s="250"/>
      <c r="X40" s="250"/>
    </row>
    <row r="41" spans="6:25" ht="15">
      <c r="F41" s="365" t="s">
        <v>158</v>
      </c>
      <c r="G41" s="366" t="s">
        <v>633</v>
      </c>
      <c r="H41" s="366"/>
      <c r="I41" s="366"/>
      <c r="J41" s="366"/>
      <c r="K41" s="366"/>
      <c r="L41" s="367"/>
      <c r="R41" s="250"/>
      <c r="T41" s="250"/>
      <c r="V41" s="250"/>
      <c r="X41" s="250"/>
    </row>
    <row r="42" spans="6:25">
      <c r="F42" s="392"/>
      <c r="G42" s="256" t="s">
        <v>417</v>
      </c>
      <c r="H42" s="256" t="s">
        <v>411</v>
      </c>
      <c r="I42" s="256" t="s">
        <v>27</v>
      </c>
      <c r="J42" s="256" t="s">
        <v>471</v>
      </c>
      <c r="K42" s="371"/>
      <c r="L42" s="256" t="s">
        <v>464</v>
      </c>
      <c r="N42" s="250"/>
      <c r="R42" s="250"/>
      <c r="T42" s="250"/>
      <c r="V42" s="250"/>
      <c r="X42" s="250"/>
    </row>
    <row r="43" spans="6:25">
      <c r="F43" s="392" t="s">
        <v>539</v>
      </c>
      <c r="G43" s="256">
        <v>0.7</v>
      </c>
      <c r="H43" s="256">
        <v>2.4500000000000002</v>
      </c>
      <c r="I43" s="256">
        <v>2</v>
      </c>
      <c r="J43" s="256">
        <f>H43*G43</f>
        <v>1.7150000000000001</v>
      </c>
      <c r="K43" s="258"/>
      <c r="L43" s="258">
        <f>ROUND(I43*J43,2)</f>
        <v>3.43</v>
      </c>
      <c r="M43" s="13"/>
      <c r="R43" s="250"/>
      <c r="T43" s="250"/>
      <c r="V43" s="250"/>
      <c r="X43" s="250"/>
    </row>
    <row r="44" spans="6:25">
      <c r="F44" s="392" t="s">
        <v>540</v>
      </c>
      <c r="G44" s="256">
        <v>0.7</v>
      </c>
      <c r="H44" s="256">
        <v>1.8</v>
      </c>
      <c r="I44" s="256">
        <v>2</v>
      </c>
      <c r="J44" s="256">
        <f t="shared" ref="J44:J48" si="9">H44*G44</f>
        <v>1.26</v>
      </c>
      <c r="K44" s="258"/>
      <c r="L44" s="258">
        <f t="shared" ref="L44:L48" si="10">ROUND(I44*J44,2)</f>
        <v>2.52</v>
      </c>
      <c r="M44" s="377"/>
      <c r="N44" s="250"/>
      <c r="R44" s="250"/>
      <c r="T44" s="250"/>
      <c r="V44" s="250"/>
      <c r="X44" s="250"/>
    </row>
    <row r="45" spans="6:25">
      <c r="F45" s="392" t="s">
        <v>542</v>
      </c>
      <c r="G45" s="256">
        <v>0.7</v>
      </c>
      <c r="H45" s="256">
        <v>1.8</v>
      </c>
      <c r="I45" s="256">
        <v>1</v>
      </c>
      <c r="J45" s="256">
        <f t="shared" si="9"/>
        <v>1.26</v>
      </c>
      <c r="K45" s="258"/>
      <c r="L45" s="258">
        <f t="shared" si="10"/>
        <v>1.26</v>
      </c>
      <c r="M45" s="250"/>
      <c r="R45" s="250"/>
      <c r="T45" s="250"/>
      <c r="V45" s="250"/>
      <c r="X45" s="250"/>
    </row>
    <row r="46" spans="6:25">
      <c r="F46" s="392" t="s">
        <v>541</v>
      </c>
      <c r="G46" s="256">
        <v>1.3</v>
      </c>
      <c r="H46" s="256">
        <v>2.4500000000000002</v>
      </c>
      <c r="I46" s="256">
        <v>2</v>
      </c>
      <c r="J46" s="256">
        <f t="shared" si="9"/>
        <v>3.1850000000000005</v>
      </c>
      <c r="K46" s="258"/>
      <c r="L46" s="258">
        <f t="shared" si="10"/>
        <v>6.37</v>
      </c>
      <c r="M46" s="250"/>
      <c r="N46" s="250"/>
      <c r="R46" s="250"/>
      <c r="T46" s="250"/>
      <c r="V46" s="250"/>
      <c r="X46" s="250"/>
    </row>
    <row r="47" spans="6:25">
      <c r="F47" s="392" t="s">
        <v>543</v>
      </c>
      <c r="G47" s="256">
        <v>1.3</v>
      </c>
      <c r="H47" s="256">
        <v>1.8</v>
      </c>
      <c r="I47" s="256">
        <v>2</v>
      </c>
      <c r="J47" s="256">
        <f t="shared" si="9"/>
        <v>2.3400000000000003</v>
      </c>
      <c r="K47" s="258"/>
      <c r="L47" s="258">
        <f t="shared" si="10"/>
        <v>4.68</v>
      </c>
      <c r="M47" s="13"/>
      <c r="Q47" s="16"/>
      <c r="R47" s="16"/>
      <c r="S47" s="16"/>
      <c r="T47" s="16"/>
      <c r="U47" s="16"/>
      <c r="V47" s="376"/>
      <c r="W47" s="140"/>
      <c r="X47" s="376"/>
      <c r="Y47" s="377"/>
    </row>
    <row r="48" spans="6:25">
      <c r="F48" s="392" t="s">
        <v>544</v>
      </c>
      <c r="G48" s="256">
        <v>1.3</v>
      </c>
      <c r="H48" s="256">
        <v>1.8</v>
      </c>
      <c r="I48" s="256">
        <v>1</v>
      </c>
      <c r="J48" s="256">
        <f t="shared" si="9"/>
        <v>2.3400000000000003</v>
      </c>
      <c r="K48" s="258"/>
      <c r="L48" s="258">
        <f t="shared" si="10"/>
        <v>2.34</v>
      </c>
      <c r="M48" s="130"/>
      <c r="N48" s="13"/>
      <c r="Q48" s="16"/>
      <c r="R48" s="16"/>
      <c r="S48" s="16"/>
      <c r="T48" s="16"/>
      <c r="U48" s="16"/>
      <c r="V48" s="376"/>
      <c r="W48" s="140"/>
      <c r="X48" s="376"/>
      <c r="Y48" s="377"/>
    </row>
    <row r="49" spans="6:25">
      <c r="F49" s="250"/>
      <c r="G49" s="16"/>
      <c r="H49" s="16"/>
      <c r="I49" s="16"/>
      <c r="J49" s="16"/>
      <c r="K49" s="16"/>
      <c r="L49" s="16"/>
      <c r="M49" s="13"/>
      <c r="Q49" s="16"/>
      <c r="R49" s="16"/>
      <c r="S49" s="16"/>
      <c r="T49" s="16"/>
      <c r="U49" s="16"/>
      <c r="V49" s="376"/>
      <c r="W49" s="140"/>
      <c r="X49" s="376"/>
      <c r="Y49" s="377"/>
    </row>
    <row r="50" spans="6:25">
      <c r="F50" s="388" t="s">
        <v>399</v>
      </c>
      <c r="G50" s="393"/>
      <c r="H50" s="393"/>
      <c r="I50" s="393"/>
      <c r="J50" s="394"/>
      <c r="K50" s="361" t="s">
        <v>115</v>
      </c>
      <c r="L50" s="386">
        <f>SUM(L43:L48)</f>
        <v>20.599999999999998</v>
      </c>
      <c r="M50" s="13"/>
      <c r="Q50" s="16"/>
      <c r="R50" s="16"/>
      <c r="S50" s="16"/>
      <c r="T50" s="16"/>
      <c r="U50" s="16"/>
      <c r="V50" s="376"/>
      <c r="W50" s="140"/>
      <c r="X50" s="376"/>
      <c r="Y50" s="377"/>
    </row>
    <row r="51" spans="6:25">
      <c r="F51" s="376"/>
      <c r="G51" s="376"/>
      <c r="H51" s="376"/>
      <c r="I51" s="376"/>
      <c r="J51" s="376"/>
      <c r="K51" s="377"/>
      <c r="L51" s="377">
        <v>2</v>
      </c>
      <c r="M51" s="13"/>
      <c r="Q51" s="16"/>
      <c r="R51" s="16"/>
      <c r="S51" s="16"/>
      <c r="T51" s="16"/>
      <c r="U51" s="16"/>
      <c r="V51" s="376"/>
      <c r="W51" s="140"/>
      <c r="X51" s="376"/>
      <c r="Y51" s="377"/>
    </row>
    <row r="52" spans="6:25" ht="15">
      <c r="F52" s="365" t="s">
        <v>159</v>
      </c>
      <c r="G52" s="366" t="s">
        <v>592</v>
      </c>
      <c r="H52" s="366"/>
      <c r="I52" s="366"/>
      <c r="J52" s="366"/>
      <c r="K52" s="395" t="s">
        <v>115</v>
      </c>
      <c r="L52" s="396">
        <f>ROUND(L50*L51,2)</f>
        <v>41.2</v>
      </c>
      <c r="M52" s="13"/>
      <c r="Q52" s="16"/>
      <c r="R52" s="16"/>
      <c r="S52" s="16"/>
      <c r="T52" s="16"/>
      <c r="U52" s="16"/>
      <c r="V52" s="376"/>
      <c r="W52" s="140"/>
      <c r="X52" s="376"/>
      <c r="Y52" s="377"/>
    </row>
    <row r="53" spans="6:25">
      <c r="Q53" s="16"/>
      <c r="R53" s="16"/>
      <c r="S53" s="16"/>
      <c r="T53" s="16"/>
      <c r="U53" s="16"/>
      <c r="V53" s="376"/>
      <c r="W53" s="140"/>
      <c r="X53" s="376"/>
      <c r="Y53" s="377"/>
    </row>
    <row r="54" spans="6:25" ht="15">
      <c r="F54" s="365" t="s">
        <v>160</v>
      </c>
      <c r="G54" s="366" t="s">
        <v>583</v>
      </c>
      <c r="H54" s="366"/>
      <c r="I54" s="366"/>
      <c r="J54" s="366"/>
      <c r="K54" s="395" t="s">
        <v>115</v>
      </c>
      <c r="L54" s="396">
        <f>L52</f>
        <v>41.2</v>
      </c>
      <c r="Q54" s="16"/>
      <c r="R54" s="16"/>
      <c r="S54" s="16"/>
      <c r="T54" s="16"/>
      <c r="U54" s="16"/>
      <c r="V54" s="376"/>
      <c r="W54" s="140"/>
      <c r="X54" s="376"/>
      <c r="Y54" s="377"/>
    </row>
    <row r="55" spans="6:25">
      <c r="F55" s="376"/>
      <c r="G55" s="376"/>
      <c r="H55" s="376"/>
      <c r="I55" s="376"/>
      <c r="J55" s="376"/>
      <c r="K55" s="377"/>
      <c r="L55" s="377"/>
      <c r="M55" s="13"/>
      <c r="Q55" s="16"/>
      <c r="R55" s="16"/>
      <c r="S55" s="16"/>
      <c r="T55" s="16"/>
      <c r="U55" s="16"/>
      <c r="V55" s="376"/>
      <c r="W55" s="140"/>
      <c r="X55" s="376"/>
      <c r="Y55" s="377"/>
    </row>
    <row r="56" spans="6:25" ht="15">
      <c r="F56" s="365" t="s">
        <v>161</v>
      </c>
      <c r="G56" s="366" t="s">
        <v>545</v>
      </c>
      <c r="H56" s="366"/>
      <c r="I56" s="366"/>
      <c r="J56" s="366"/>
      <c r="K56" s="395"/>
      <c r="L56" s="396"/>
      <c r="M56" s="13"/>
      <c r="Q56" s="16"/>
      <c r="R56" s="16"/>
      <c r="S56" s="16"/>
      <c r="T56" s="16"/>
      <c r="U56" s="16"/>
      <c r="V56" s="376"/>
      <c r="W56" s="140"/>
      <c r="X56" s="376"/>
      <c r="Y56" s="377"/>
    </row>
    <row r="57" spans="6:25">
      <c r="F57" s="392"/>
      <c r="G57" s="256" t="s">
        <v>417</v>
      </c>
      <c r="H57" s="256" t="s">
        <v>411</v>
      </c>
      <c r="I57" s="256" t="s">
        <v>27</v>
      </c>
      <c r="J57" s="256" t="s">
        <v>471</v>
      </c>
      <c r="K57" s="371"/>
      <c r="L57" s="256" t="s">
        <v>464</v>
      </c>
      <c r="M57" s="13"/>
      <c r="Q57" s="16"/>
      <c r="R57" s="16"/>
      <c r="S57" s="16"/>
      <c r="T57" s="16"/>
      <c r="U57" s="16"/>
      <c r="V57" s="376"/>
      <c r="W57" s="140"/>
      <c r="X57" s="376"/>
      <c r="Y57" s="377"/>
    </row>
    <row r="58" spans="6:25">
      <c r="F58" s="392" t="s">
        <v>541</v>
      </c>
      <c r="G58" s="256">
        <v>1.3</v>
      </c>
      <c r="H58" s="256">
        <v>1</v>
      </c>
      <c r="I58" s="256">
        <v>4</v>
      </c>
      <c r="J58" s="256">
        <f t="shared" ref="J58:J59" si="11">H58*G58</f>
        <v>1.3</v>
      </c>
      <c r="K58" s="258"/>
      <c r="L58" s="258">
        <f t="shared" ref="L58:L59" si="12">ROUND(I58*J58,2)</f>
        <v>5.2</v>
      </c>
      <c r="M58" s="13"/>
      <c r="Q58" s="16"/>
      <c r="R58" s="16"/>
      <c r="S58" s="16"/>
      <c r="T58" s="16"/>
      <c r="U58" s="16"/>
      <c r="V58" s="376"/>
      <c r="W58" s="140"/>
      <c r="X58" s="376"/>
      <c r="Y58" s="377"/>
    </row>
    <row r="59" spans="6:25">
      <c r="F59" s="392" t="s">
        <v>543</v>
      </c>
      <c r="G59" s="256">
        <v>1.3</v>
      </c>
      <c r="H59" s="256">
        <v>1.5</v>
      </c>
      <c r="I59" s="256">
        <v>4</v>
      </c>
      <c r="J59" s="256">
        <f t="shared" si="11"/>
        <v>1.9500000000000002</v>
      </c>
      <c r="K59" s="258"/>
      <c r="L59" s="258">
        <f t="shared" si="12"/>
        <v>7.8</v>
      </c>
      <c r="M59" s="13"/>
      <c r="Q59" s="16"/>
      <c r="R59" s="16"/>
      <c r="S59" s="16"/>
      <c r="T59" s="16"/>
      <c r="U59" s="16"/>
      <c r="V59" s="376"/>
      <c r="W59" s="140"/>
      <c r="X59" s="376"/>
      <c r="Y59" s="377"/>
    </row>
    <row r="60" spans="6:25">
      <c r="F60" s="250"/>
      <c r="G60" s="16"/>
      <c r="H60" s="16"/>
      <c r="I60" s="16"/>
      <c r="J60" s="16"/>
      <c r="K60" s="16"/>
      <c r="L60" s="16"/>
      <c r="M60" s="13"/>
      <c r="Q60" s="16"/>
      <c r="R60" s="16"/>
      <c r="S60" s="16"/>
      <c r="T60" s="16"/>
      <c r="U60" s="16"/>
      <c r="V60" s="376"/>
      <c r="W60" s="140"/>
      <c r="X60" s="376"/>
      <c r="Y60" s="377"/>
    </row>
    <row r="61" spans="6:25">
      <c r="F61" s="388" t="s">
        <v>399</v>
      </c>
      <c r="G61" s="393"/>
      <c r="H61" s="393"/>
      <c r="I61" s="393"/>
      <c r="J61" s="394"/>
      <c r="K61" s="361" t="s">
        <v>115</v>
      </c>
      <c r="L61" s="397">
        <f>SUM(L58:L59)</f>
        <v>13</v>
      </c>
      <c r="M61" s="13"/>
      <c r="Q61" s="16"/>
      <c r="R61" s="16"/>
      <c r="S61" s="16"/>
      <c r="T61" s="16"/>
      <c r="U61" s="16"/>
      <c r="V61" s="376"/>
      <c r="W61" s="140"/>
      <c r="X61" s="376"/>
      <c r="Y61" s="377"/>
    </row>
    <row r="62" spans="6:25">
      <c r="F62" s="250"/>
      <c r="G62" s="16"/>
      <c r="H62" s="16"/>
      <c r="I62" s="16"/>
      <c r="J62" s="16"/>
      <c r="K62" s="377"/>
      <c r="L62" s="398"/>
      <c r="M62" s="13"/>
      <c r="Q62" s="16"/>
      <c r="R62" s="16"/>
      <c r="S62" s="16"/>
      <c r="T62" s="16"/>
      <c r="U62" s="16"/>
      <c r="V62" s="376"/>
      <c r="W62" s="140"/>
      <c r="X62" s="376"/>
      <c r="Y62" s="377"/>
    </row>
    <row r="63" spans="6:25" ht="15">
      <c r="F63" s="365"/>
      <c r="G63" s="366" t="s">
        <v>546</v>
      </c>
      <c r="H63" s="366"/>
      <c r="I63" s="366"/>
      <c r="J63" s="366"/>
      <c r="K63" s="395"/>
      <c r="L63" s="396"/>
      <c r="Q63" s="16"/>
      <c r="R63" s="16"/>
      <c r="S63" s="16"/>
      <c r="T63" s="16"/>
      <c r="U63" s="16"/>
      <c r="V63" s="376"/>
      <c r="W63" s="140"/>
      <c r="X63" s="376"/>
      <c r="Y63" s="377"/>
    </row>
    <row r="64" spans="6:25">
      <c r="F64" s="392"/>
      <c r="G64" s="256" t="s">
        <v>417</v>
      </c>
      <c r="H64" s="256" t="s">
        <v>411</v>
      </c>
      <c r="I64" s="256" t="s">
        <v>27</v>
      </c>
      <c r="J64" s="256" t="s">
        <v>471</v>
      </c>
      <c r="K64" s="371"/>
      <c r="L64" s="256" t="s">
        <v>464</v>
      </c>
      <c r="M64" s="13"/>
      <c r="Q64" s="16"/>
      <c r="R64" s="16"/>
      <c r="S64" s="16"/>
      <c r="T64" s="16"/>
      <c r="U64" s="16"/>
      <c r="V64" s="376"/>
      <c r="W64" s="140"/>
      <c r="X64" s="376"/>
      <c r="Y64" s="377"/>
    </row>
    <row r="65" spans="6:25">
      <c r="F65" s="392" t="s">
        <v>547</v>
      </c>
      <c r="G65" s="256">
        <v>2.2000000000000002</v>
      </c>
      <c r="H65" s="256">
        <v>2.4500000000000002</v>
      </c>
      <c r="I65" s="256">
        <v>2</v>
      </c>
      <c r="J65" s="256">
        <f t="shared" ref="J65:J66" si="13">H65*G65</f>
        <v>5.3900000000000006</v>
      </c>
      <c r="K65" s="258"/>
      <c r="L65" s="258">
        <f t="shared" ref="L65:L66" si="14">ROUND(I65*J65,2)</f>
        <v>10.78</v>
      </c>
      <c r="M65" s="13"/>
      <c r="Q65" s="16"/>
      <c r="R65" s="16"/>
      <c r="S65" s="16"/>
      <c r="T65" s="16"/>
      <c r="U65" s="16"/>
      <c r="V65" s="376"/>
      <c r="W65" s="140"/>
      <c r="X65" s="376"/>
      <c r="Y65" s="377"/>
    </row>
    <row r="66" spans="6:25">
      <c r="F66" s="392" t="s">
        <v>547</v>
      </c>
      <c r="G66" s="256">
        <v>2.2000000000000002</v>
      </c>
      <c r="H66" s="256">
        <v>1.8</v>
      </c>
      <c r="I66" s="256">
        <v>2</v>
      </c>
      <c r="J66" s="256">
        <f t="shared" si="13"/>
        <v>3.9600000000000004</v>
      </c>
      <c r="K66" s="258"/>
      <c r="L66" s="258">
        <f t="shared" si="14"/>
        <v>7.92</v>
      </c>
      <c r="M66" s="13"/>
      <c r="Q66" s="16"/>
      <c r="R66" s="16"/>
      <c r="S66" s="16"/>
      <c r="T66" s="16"/>
      <c r="U66" s="16"/>
      <c r="V66" s="376"/>
      <c r="W66" s="140"/>
      <c r="X66" s="376"/>
      <c r="Y66" s="377"/>
    </row>
    <row r="67" spans="6:25">
      <c r="F67" s="392" t="s">
        <v>548</v>
      </c>
      <c r="G67" s="256">
        <v>2.2000000000000002</v>
      </c>
      <c r="H67" s="256">
        <v>2.4500000000000002</v>
      </c>
      <c r="I67" s="256">
        <v>1</v>
      </c>
      <c r="J67" s="256">
        <f t="shared" ref="J67:J68" si="15">H67*G67</f>
        <v>5.3900000000000006</v>
      </c>
      <c r="K67" s="258"/>
      <c r="L67" s="258">
        <f t="shared" ref="L67:L68" si="16">ROUND(I67*J67,2)</f>
        <v>5.39</v>
      </c>
      <c r="M67" s="13"/>
      <c r="Q67" s="16"/>
      <c r="R67" s="16"/>
      <c r="S67" s="16"/>
      <c r="T67" s="16"/>
      <c r="U67" s="16"/>
      <c r="V67" s="376"/>
      <c r="W67" s="140"/>
      <c r="X67" s="376"/>
      <c r="Y67" s="377"/>
    </row>
    <row r="68" spans="6:25">
      <c r="F68" s="392" t="s">
        <v>549</v>
      </c>
      <c r="G68" s="256">
        <v>1</v>
      </c>
      <c r="H68" s="256">
        <v>1.5</v>
      </c>
      <c r="I68" s="256">
        <v>2</v>
      </c>
      <c r="J68" s="256">
        <f t="shared" si="15"/>
        <v>1.5</v>
      </c>
      <c r="K68" s="258"/>
      <c r="L68" s="258">
        <f t="shared" si="16"/>
        <v>3</v>
      </c>
      <c r="M68" s="13"/>
      <c r="Q68" s="16"/>
      <c r="R68" s="16"/>
      <c r="S68" s="16"/>
      <c r="T68" s="16"/>
      <c r="U68" s="16"/>
      <c r="V68" s="376"/>
      <c r="W68" s="140"/>
      <c r="X68" s="376"/>
      <c r="Y68" s="377"/>
    </row>
    <row r="69" spans="6:25">
      <c r="F69" s="376"/>
      <c r="G69" s="376"/>
      <c r="H69" s="376"/>
      <c r="I69" s="376"/>
      <c r="J69" s="376"/>
      <c r="K69" s="377"/>
      <c r="L69" s="377"/>
      <c r="M69" s="13"/>
      <c r="Q69" s="16"/>
      <c r="R69" s="16"/>
      <c r="S69" s="16"/>
      <c r="T69" s="16"/>
      <c r="U69" s="16"/>
      <c r="V69" s="376"/>
      <c r="W69" s="140"/>
      <c r="X69" s="376"/>
      <c r="Y69" s="377"/>
    </row>
    <row r="70" spans="6:25" ht="15">
      <c r="F70" s="365" t="s">
        <v>162</v>
      </c>
      <c r="G70" s="366" t="s">
        <v>466</v>
      </c>
      <c r="H70" s="366"/>
      <c r="I70" s="366"/>
      <c r="J70" s="366"/>
      <c r="K70" s="395" t="s">
        <v>115</v>
      </c>
      <c r="L70" s="396">
        <f>SUM(L65:L68)</f>
        <v>27.09</v>
      </c>
      <c r="M70" s="13"/>
      <c r="Q70" s="16"/>
      <c r="R70" s="16"/>
      <c r="S70" s="16"/>
      <c r="T70" s="16"/>
      <c r="U70" s="16"/>
      <c r="V70" s="376"/>
      <c r="W70" s="140"/>
      <c r="X70" s="376"/>
      <c r="Y70" s="377"/>
    </row>
    <row r="71" spans="6:25" ht="15">
      <c r="F71" s="365" t="s">
        <v>163</v>
      </c>
      <c r="G71" s="366" t="s">
        <v>497</v>
      </c>
      <c r="H71" s="366"/>
      <c r="I71" s="366"/>
      <c r="J71" s="366"/>
      <c r="K71" s="395" t="s">
        <v>115</v>
      </c>
      <c r="L71" s="396">
        <f>L70</f>
        <v>27.09</v>
      </c>
      <c r="M71" s="13"/>
      <c r="Q71" s="16"/>
      <c r="R71" s="16"/>
      <c r="S71" s="16"/>
      <c r="T71" s="16"/>
      <c r="U71" s="16"/>
      <c r="V71" s="376"/>
      <c r="W71" s="140"/>
      <c r="X71" s="376"/>
      <c r="Y71" s="377"/>
    </row>
    <row r="72" spans="6:25">
      <c r="Q72" s="16"/>
      <c r="R72" s="16"/>
      <c r="S72" s="16"/>
      <c r="T72" s="16"/>
      <c r="U72" s="16"/>
      <c r="V72" s="376"/>
      <c r="W72" s="140"/>
      <c r="X72" s="376"/>
      <c r="Y72" s="377"/>
    </row>
    <row r="73" spans="6:25" ht="15">
      <c r="F73" s="365" t="s">
        <v>164</v>
      </c>
      <c r="G73" s="366" t="s">
        <v>594</v>
      </c>
      <c r="H73" s="366"/>
      <c r="I73" s="366"/>
      <c r="J73" s="366"/>
      <c r="K73" s="395"/>
      <c r="L73" s="396"/>
      <c r="Q73" s="16"/>
      <c r="R73" s="16"/>
      <c r="S73" s="16"/>
      <c r="T73" s="16"/>
      <c r="U73" s="16"/>
      <c r="V73" s="376"/>
      <c r="W73" s="140"/>
      <c r="X73" s="376"/>
      <c r="Y73" s="377"/>
    </row>
    <row r="74" spans="6:25">
      <c r="F74" s="392"/>
      <c r="G74" s="256" t="s">
        <v>401</v>
      </c>
      <c r="H74" s="256" t="s">
        <v>441</v>
      </c>
      <c r="I74" s="256" t="s">
        <v>417</v>
      </c>
      <c r="J74" s="256" t="s">
        <v>471</v>
      </c>
      <c r="K74" s="371" t="s">
        <v>27</v>
      </c>
      <c r="L74" s="256" t="s">
        <v>462</v>
      </c>
      <c r="Q74" s="16"/>
      <c r="R74" s="16"/>
      <c r="S74" s="16"/>
      <c r="T74" s="16"/>
      <c r="U74" s="16"/>
      <c r="V74" s="376"/>
      <c r="W74" s="140"/>
      <c r="X74" s="376"/>
      <c r="Y74" s="377"/>
    </row>
    <row r="75" spans="6:25">
      <c r="F75" s="392" t="s">
        <v>525</v>
      </c>
      <c r="G75" s="256">
        <v>0.5</v>
      </c>
      <c r="H75" s="256"/>
      <c r="I75" s="256">
        <v>0.3</v>
      </c>
      <c r="J75" s="360">
        <f>G75*I75</f>
        <v>0.15</v>
      </c>
      <c r="K75" s="361">
        <v>16</v>
      </c>
      <c r="L75" s="361">
        <f>ROUND(J75*K75,2)</f>
        <v>2.4</v>
      </c>
      <c r="Q75" s="16"/>
      <c r="R75" s="16"/>
      <c r="S75" s="16"/>
      <c r="T75" s="16"/>
      <c r="U75" s="16"/>
      <c r="V75" s="376"/>
      <c r="W75" s="140"/>
      <c r="X75" s="376"/>
      <c r="Y75" s="377"/>
    </row>
    <row r="76" spans="6:25">
      <c r="F76" s="392" t="s">
        <v>553</v>
      </c>
      <c r="G76" s="256">
        <v>0.5</v>
      </c>
      <c r="H76" s="256">
        <v>0.5</v>
      </c>
      <c r="I76" s="256"/>
      <c r="J76" s="360">
        <f>G76*H76</f>
        <v>0.25</v>
      </c>
      <c r="K76" s="361">
        <v>4</v>
      </c>
      <c r="L76" s="361">
        <f t="shared" ref="L76:L82" si="17">ROUND(J76*K76,2)</f>
        <v>1</v>
      </c>
      <c r="M76" s="13"/>
      <c r="Q76" s="16"/>
      <c r="R76" s="16"/>
      <c r="S76" s="16"/>
      <c r="T76" s="16"/>
      <c r="U76" s="16"/>
      <c r="V76" s="376"/>
      <c r="W76" s="140"/>
      <c r="X76" s="376"/>
      <c r="Y76" s="377"/>
    </row>
    <row r="77" spans="6:25">
      <c r="F77" s="392" t="s">
        <v>555</v>
      </c>
      <c r="G77" s="256"/>
      <c r="H77" s="256">
        <v>2.4500000000000002</v>
      </c>
      <c r="I77" s="258">
        <v>0.3</v>
      </c>
      <c r="J77" s="360">
        <f>H77*I77</f>
        <v>0.73499999999999999</v>
      </c>
      <c r="K77" s="258">
        <v>4</v>
      </c>
      <c r="L77" s="361">
        <f t="shared" si="17"/>
        <v>2.94</v>
      </c>
      <c r="M77" s="13"/>
      <c r="Q77" s="16"/>
      <c r="R77" s="16"/>
      <c r="S77" s="16"/>
      <c r="T77" s="16"/>
      <c r="U77" s="16"/>
      <c r="V77" s="376"/>
      <c r="W77" s="140"/>
      <c r="X77" s="376"/>
      <c r="Y77" s="377"/>
    </row>
    <row r="78" spans="6:25">
      <c r="F78" s="392" t="s">
        <v>554</v>
      </c>
      <c r="G78" s="256">
        <v>0.12</v>
      </c>
      <c r="H78" s="256">
        <v>2.4500000000000002</v>
      </c>
      <c r="I78" s="258"/>
      <c r="J78" s="360">
        <f>G78*H78</f>
        <v>0.29399999999999998</v>
      </c>
      <c r="K78" s="258">
        <v>4</v>
      </c>
      <c r="L78" s="361">
        <f t="shared" si="17"/>
        <v>1.18</v>
      </c>
      <c r="M78" s="13"/>
      <c r="Q78" s="16"/>
      <c r="R78" s="16"/>
      <c r="S78" s="16"/>
      <c r="T78" s="16"/>
      <c r="U78" s="16"/>
      <c r="V78" s="376"/>
      <c r="W78" s="140"/>
      <c r="X78" s="376"/>
      <c r="Y78" s="377"/>
    </row>
    <row r="79" spans="6:25">
      <c r="F79" s="392" t="s">
        <v>555</v>
      </c>
      <c r="G79" s="256"/>
      <c r="H79" s="256">
        <v>1.8</v>
      </c>
      <c r="I79" s="258">
        <v>0.3</v>
      </c>
      <c r="J79" s="360">
        <f>H79*I79</f>
        <v>0.54</v>
      </c>
      <c r="K79" s="258">
        <v>4</v>
      </c>
      <c r="L79" s="361">
        <f t="shared" si="17"/>
        <v>2.16</v>
      </c>
      <c r="M79" s="13"/>
      <c r="Q79" s="16"/>
      <c r="R79" s="16"/>
      <c r="S79" s="16"/>
      <c r="T79" s="16"/>
      <c r="U79" s="16"/>
      <c r="V79" s="376"/>
      <c r="W79" s="140"/>
      <c r="X79" s="376"/>
      <c r="Y79" s="377"/>
    </row>
    <row r="80" spans="6:25">
      <c r="F80" s="392" t="s">
        <v>554</v>
      </c>
      <c r="G80" s="256">
        <v>0.12</v>
      </c>
      <c r="H80" s="256">
        <v>1.8</v>
      </c>
      <c r="I80" s="258"/>
      <c r="J80" s="360">
        <f>G80*H80</f>
        <v>0.216</v>
      </c>
      <c r="K80" s="258">
        <v>4</v>
      </c>
      <c r="L80" s="361">
        <f t="shared" si="17"/>
        <v>0.86</v>
      </c>
      <c r="M80" s="13"/>
      <c r="Q80" s="16"/>
      <c r="R80" s="16"/>
      <c r="S80" s="16"/>
      <c r="T80" s="16"/>
      <c r="U80" s="16"/>
      <c r="V80" s="376"/>
      <c r="W80" s="140"/>
      <c r="X80" s="376"/>
      <c r="Y80" s="377"/>
    </row>
    <row r="81" spans="6:25">
      <c r="F81" s="420" t="s">
        <v>627</v>
      </c>
      <c r="G81" s="256"/>
      <c r="H81" s="256"/>
      <c r="I81" s="256"/>
      <c r="J81" s="361">
        <f>L50</f>
        <v>20.599999999999998</v>
      </c>
      <c r="K81" s="258">
        <v>2</v>
      </c>
      <c r="L81" s="361">
        <f t="shared" si="17"/>
        <v>41.2</v>
      </c>
      <c r="M81" s="13"/>
      <c r="Q81" s="16"/>
      <c r="R81" s="16"/>
      <c r="S81" s="16"/>
      <c r="T81" s="16"/>
      <c r="U81" s="16"/>
      <c r="V81" s="376"/>
      <c r="W81" s="140"/>
      <c r="X81" s="376"/>
      <c r="Y81" s="377"/>
    </row>
    <row r="82" spans="6:25">
      <c r="F82" s="420" t="s">
        <v>628</v>
      </c>
      <c r="G82" s="256">
        <v>1.8</v>
      </c>
      <c r="H82" s="256">
        <v>2.4500000000000002</v>
      </c>
      <c r="I82" s="256"/>
      <c r="J82" s="360">
        <f>G82*H82</f>
        <v>4.41</v>
      </c>
      <c r="K82" s="361">
        <v>6</v>
      </c>
      <c r="L82" s="361">
        <f t="shared" si="17"/>
        <v>26.46</v>
      </c>
      <c r="M82" s="13"/>
      <c r="Q82" s="16"/>
      <c r="R82" s="16"/>
      <c r="S82" s="16"/>
      <c r="T82" s="16"/>
      <c r="U82" s="16"/>
      <c r="V82" s="376"/>
      <c r="W82" s="140"/>
      <c r="X82" s="376"/>
      <c r="Y82" s="377"/>
    </row>
    <row r="83" spans="6:25">
      <c r="F83" s="16"/>
      <c r="G83" s="16"/>
      <c r="H83" s="16"/>
      <c r="I83" s="16"/>
      <c r="J83" s="376"/>
      <c r="K83" s="377"/>
      <c r="L83" s="397"/>
      <c r="M83" s="13"/>
      <c r="Q83" s="16"/>
      <c r="R83" s="16"/>
      <c r="S83" s="16"/>
      <c r="T83" s="16"/>
      <c r="U83" s="16"/>
      <c r="V83" s="376"/>
      <c r="W83" s="140"/>
      <c r="X83" s="376"/>
      <c r="Y83" s="377"/>
    </row>
    <row r="84" spans="6:25" ht="15">
      <c r="F84" s="388" t="s">
        <v>399</v>
      </c>
      <c r="G84" s="393"/>
      <c r="H84" s="393"/>
      <c r="I84" s="393"/>
      <c r="J84" s="394"/>
      <c r="K84" s="361" t="s">
        <v>115</v>
      </c>
      <c r="L84" s="396">
        <f>SUM(L75:L82)</f>
        <v>78.2</v>
      </c>
      <c r="M84" s="13"/>
      <c r="Q84" s="16"/>
      <c r="R84" s="16"/>
      <c r="S84" s="16"/>
      <c r="T84" s="16"/>
      <c r="U84" s="16"/>
      <c r="V84" s="376"/>
      <c r="W84" s="140"/>
      <c r="X84" s="376"/>
      <c r="Y84" s="377"/>
    </row>
    <row r="85" spans="6:25">
      <c r="M85" s="13"/>
      <c r="Q85" s="16"/>
      <c r="R85" s="16"/>
      <c r="S85" s="16"/>
      <c r="T85" s="16"/>
      <c r="U85" s="16"/>
      <c r="V85" s="376"/>
      <c r="W85" s="140"/>
      <c r="X85" s="376"/>
      <c r="Y85" s="377"/>
    </row>
    <row r="86" spans="6:25">
      <c r="M86" s="13"/>
      <c r="Q86" s="16"/>
      <c r="R86" s="16"/>
      <c r="S86" s="16"/>
      <c r="T86" s="16"/>
      <c r="U86" s="16"/>
      <c r="V86" s="376"/>
      <c r="W86" s="140"/>
      <c r="X86" s="376"/>
      <c r="Y86" s="377"/>
    </row>
    <row r="87" spans="6:25">
      <c r="M87" s="13"/>
      <c r="Q87" s="16"/>
      <c r="R87" s="16"/>
      <c r="S87" s="16"/>
      <c r="T87" s="16"/>
      <c r="U87" s="16"/>
      <c r="V87" s="376"/>
      <c r="W87" s="140"/>
      <c r="X87" s="376"/>
      <c r="Y87" s="377"/>
    </row>
    <row r="88" spans="6:25">
      <c r="M88" s="13"/>
      <c r="Q88" s="16"/>
      <c r="R88" s="16"/>
      <c r="S88" s="16"/>
      <c r="T88" s="16"/>
      <c r="U88" s="16"/>
      <c r="V88" s="376"/>
      <c r="W88" s="140"/>
      <c r="X88" s="376"/>
      <c r="Y88" s="377"/>
    </row>
    <row r="89" spans="6:25">
      <c r="M89" s="13"/>
      <c r="Q89" s="16"/>
      <c r="R89" s="16"/>
      <c r="S89" s="16"/>
      <c r="T89" s="16"/>
      <c r="U89" s="16"/>
      <c r="V89" s="376"/>
      <c r="W89" s="140"/>
      <c r="X89" s="376"/>
      <c r="Y89" s="377"/>
    </row>
    <row r="90" spans="6:25">
      <c r="M90" s="13"/>
      <c r="Q90" s="16"/>
      <c r="R90" s="16"/>
      <c r="S90" s="16"/>
      <c r="T90" s="16"/>
      <c r="U90" s="16"/>
      <c r="V90" s="376"/>
      <c r="W90" s="140"/>
      <c r="X90" s="376"/>
      <c r="Y90" s="377"/>
    </row>
    <row r="91" spans="6:25">
      <c r="M91" s="13"/>
      <c r="Q91" s="16"/>
      <c r="R91" s="16"/>
      <c r="S91" s="16"/>
      <c r="T91" s="16"/>
      <c r="U91" s="16"/>
      <c r="V91" s="376"/>
      <c r="W91" s="140"/>
      <c r="X91" s="376"/>
      <c r="Y91" s="377"/>
    </row>
    <row r="92" spans="6:25">
      <c r="M92" s="13"/>
      <c r="Q92" s="16"/>
      <c r="R92" s="16"/>
      <c r="S92" s="16"/>
      <c r="T92" s="16"/>
      <c r="U92" s="16"/>
      <c r="V92" s="376"/>
      <c r="W92" s="140"/>
      <c r="X92" s="376"/>
      <c r="Y92" s="377"/>
    </row>
    <row r="93" spans="6:25">
      <c r="M93" s="13"/>
      <c r="Q93" s="16"/>
      <c r="R93" s="16"/>
      <c r="S93" s="16"/>
      <c r="T93" s="16"/>
      <c r="U93" s="16"/>
      <c r="V93" s="376"/>
      <c r="W93" s="140"/>
      <c r="X93" s="376"/>
      <c r="Y93" s="377"/>
    </row>
    <row r="94" spans="6:25">
      <c r="M94" s="13"/>
      <c r="Q94" s="16"/>
      <c r="R94" s="16"/>
      <c r="S94" s="16"/>
      <c r="T94" s="16"/>
      <c r="U94" s="16"/>
      <c r="V94" s="376"/>
      <c r="W94" s="140"/>
      <c r="X94" s="376"/>
      <c r="Y94" s="377"/>
    </row>
    <row r="95" spans="6:25">
      <c r="M95" s="13"/>
      <c r="Q95" s="16"/>
      <c r="R95" s="16"/>
      <c r="S95" s="16"/>
      <c r="T95" s="16"/>
      <c r="U95" s="16"/>
      <c r="V95" s="376"/>
      <c r="W95" s="140"/>
      <c r="X95" s="376"/>
      <c r="Y95" s="377"/>
    </row>
    <row r="96" spans="6:25">
      <c r="M96" s="13"/>
      <c r="Q96" s="16"/>
      <c r="R96" s="16"/>
      <c r="S96" s="16"/>
      <c r="T96" s="16"/>
      <c r="U96" s="16"/>
      <c r="V96" s="376"/>
      <c r="W96" s="140"/>
      <c r="X96" s="376"/>
      <c r="Y96" s="377"/>
    </row>
    <row r="97" spans="13:25">
      <c r="M97" s="13"/>
      <c r="Q97" s="16"/>
      <c r="R97" s="16"/>
      <c r="S97" s="16"/>
      <c r="T97" s="16"/>
      <c r="U97" s="16"/>
      <c r="V97" s="376"/>
      <c r="W97" s="140"/>
      <c r="X97" s="376"/>
      <c r="Y97" s="377"/>
    </row>
    <row r="98" spans="13:25">
      <c r="M98" s="13"/>
      <c r="Q98" s="16"/>
      <c r="R98" s="16"/>
      <c r="S98" s="16"/>
      <c r="T98" s="16"/>
      <c r="U98" s="16"/>
      <c r="V98" s="376"/>
      <c r="W98" s="140"/>
      <c r="X98" s="376"/>
      <c r="Y98" s="377"/>
    </row>
    <row r="99" spans="13:25">
      <c r="M99" s="13"/>
      <c r="Q99" s="16"/>
      <c r="R99" s="16"/>
      <c r="S99" s="16"/>
      <c r="T99" s="16"/>
      <c r="U99" s="16"/>
      <c r="V99" s="376"/>
      <c r="W99" s="140"/>
      <c r="X99" s="376"/>
      <c r="Y99" s="377"/>
    </row>
    <row r="100" spans="13:25">
      <c r="M100" s="13"/>
      <c r="Q100" s="16"/>
      <c r="R100" s="16"/>
      <c r="S100" s="16"/>
      <c r="T100" s="16"/>
      <c r="U100" s="16"/>
      <c r="V100" s="376"/>
      <c r="W100" s="140"/>
      <c r="X100" s="376"/>
      <c r="Y100" s="377"/>
    </row>
    <row r="101" spans="13:25">
      <c r="M101" s="13"/>
      <c r="Q101" s="16"/>
      <c r="R101" s="16"/>
      <c r="S101" s="16"/>
      <c r="T101" s="16"/>
      <c r="U101" s="16"/>
      <c r="V101" s="376"/>
      <c r="W101" s="140"/>
      <c r="X101" s="376"/>
      <c r="Y101" s="377"/>
    </row>
    <row r="102" spans="13:25">
      <c r="M102" s="13"/>
      <c r="Q102" s="16"/>
      <c r="R102" s="16"/>
      <c r="S102" s="16"/>
      <c r="T102" s="16"/>
      <c r="U102" s="16"/>
      <c r="V102" s="376"/>
      <c r="W102" s="140"/>
      <c r="X102" s="376"/>
      <c r="Y102" s="377"/>
    </row>
    <row r="103" spans="13:25">
      <c r="M103" s="13"/>
      <c r="Q103" s="16"/>
      <c r="R103" s="16"/>
      <c r="S103" s="16"/>
      <c r="T103" s="16"/>
      <c r="U103" s="16"/>
      <c r="V103" s="376"/>
      <c r="W103" s="140"/>
      <c r="X103" s="376"/>
      <c r="Y103" s="377"/>
    </row>
    <row r="104" spans="13:25">
      <c r="M104" s="13"/>
      <c r="Q104" s="16"/>
      <c r="R104" s="16"/>
      <c r="S104" s="16"/>
      <c r="T104" s="16"/>
      <c r="U104" s="16"/>
      <c r="V104" s="376"/>
      <c r="W104" s="140"/>
      <c r="X104" s="376"/>
      <c r="Y104" s="377"/>
    </row>
    <row r="105" spans="13:25">
      <c r="M105" s="13"/>
      <c r="Q105" s="16"/>
      <c r="R105" s="16"/>
      <c r="S105" s="16"/>
      <c r="T105" s="16"/>
      <c r="U105" s="16"/>
      <c r="V105" s="376"/>
      <c r="W105" s="140"/>
      <c r="X105" s="376"/>
      <c r="Y105" s="377"/>
    </row>
    <row r="106" spans="13:25">
      <c r="M106" s="13"/>
      <c r="Q106" s="16"/>
      <c r="R106" s="16"/>
      <c r="S106" s="16"/>
      <c r="T106" s="16"/>
      <c r="U106" s="16"/>
      <c r="V106" s="376"/>
      <c r="W106" s="140"/>
      <c r="X106" s="376"/>
      <c r="Y106" s="377"/>
    </row>
    <row r="107" spans="13:25">
      <c r="M107" s="13"/>
      <c r="Q107" s="16"/>
      <c r="R107" s="16"/>
      <c r="S107" s="16"/>
      <c r="T107" s="16"/>
      <c r="U107" s="16"/>
      <c r="V107" s="376"/>
      <c r="W107" s="140"/>
      <c r="X107" s="376"/>
      <c r="Y107" s="377"/>
    </row>
    <row r="108" spans="13:25">
      <c r="M108" s="13"/>
      <c r="Q108" s="16"/>
      <c r="R108" s="16"/>
      <c r="S108" s="16"/>
      <c r="T108" s="16"/>
      <c r="U108" s="16"/>
      <c r="V108" s="376"/>
      <c r="W108" s="140"/>
      <c r="X108" s="376"/>
      <c r="Y108" s="377"/>
    </row>
    <row r="109" spans="13:25">
      <c r="M109" s="13"/>
      <c r="Q109" s="16"/>
      <c r="R109" s="16"/>
      <c r="S109" s="16"/>
      <c r="T109" s="16"/>
      <c r="U109" s="16"/>
      <c r="V109" s="376"/>
      <c r="W109" s="140"/>
      <c r="X109" s="376"/>
      <c r="Y109" s="377"/>
    </row>
    <row r="110" spans="13:25">
      <c r="M110" s="13"/>
      <c r="Q110" s="16"/>
      <c r="R110" s="16"/>
      <c r="S110" s="16"/>
      <c r="T110" s="16"/>
      <c r="U110" s="16"/>
      <c r="V110" s="376"/>
      <c r="W110" s="140"/>
      <c r="X110" s="376"/>
      <c r="Y110" s="377"/>
    </row>
    <row r="111" spans="13:25">
      <c r="M111" s="13"/>
      <c r="Q111" s="16"/>
      <c r="R111" s="16"/>
      <c r="S111" s="16"/>
      <c r="T111" s="16"/>
      <c r="U111" s="16"/>
      <c r="V111" s="376"/>
      <c r="W111" s="140"/>
      <c r="X111" s="376"/>
      <c r="Y111" s="377"/>
    </row>
    <row r="112" spans="13:25">
      <c r="M112" s="13"/>
      <c r="Q112" s="16"/>
      <c r="R112" s="16"/>
      <c r="S112" s="16"/>
      <c r="T112" s="16"/>
      <c r="U112" s="16"/>
      <c r="V112" s="376"/>
      <c r="W112" s="140"/>
      <c r="X112" s="376"/>
      <c r="Y112" s="377"/>
    </row>
    <row r="113" spans="13:25">
      <c r="M113" s="13"/>
      <c r="Q113" s="16"/>
      <c r="R113" s="16"/>
      <c r="S113" s="16"/>
      <c r="T113" s="16"/>
      <c r="U113" s="16"/>
      <c r="V113" s="376"/>
      <c r="W113" s="140"/>
      <c r="X113" s="376"/>
      <c r="Y113" s="377"/>
    </row>
    <row r="114" spans="13:25">
      <c r="M114" s="13"/>
      <c r="Q114" s="16"/>
      <c r="R114" s="16"/>
      <c r="S114" s="16"/>
      <c r="T114" s="16"/>
      <c r="U114" s="16"/>
      <c r="V114" s="376"/>
      <c r="W114" s="140"/>
      <c r="X114" s="376"/>
      <c r="Y114" s="377"/>
    </row>
    <row r="115" spans="13:25">
      <c r="M115" s="13"/>
      <c r="Q115" s="16"/>
      <c r="R115" s="16"/>
      <c r="S115" s="16"/>
      <c r="T115" s="16"/>
      <c r="U115" s="16"/>
      <c r="V115" s="376"/>
      <c r="W115" s="140"/>
      <c r="X115" s="376"/>
      <c r="Y115" s="377"/>
    </row>
    <row r="116" spans="13:25">
      <c r="M116" s="13"/>
      <c r="Q116" s="16"/>
      <c r="R116" s="16"/>
      <c r="S116" s="16"/>
      <c r="T116" s="16"/>
      <c r="U116" s="16"/>
      <c r="V116" s="376"/>
      <c r="W116" s="140"/>
      <c r="X116" s="376"/>
      <c r="Y116" s="377"/>
    </row>
    <row r="117" spans="13:25">
      <c r="M117" s="13"/>
      <c r="Q117" s="16"/>
      <c r="R117" s="16"/>
      <c r="S117" s="16"/>
      <c r="T117" s="16"/>
      <c r="U117" s="16"/>
      <c r="V117" s="376"/>
      <c r="W117" s="140"/>
      <c r="X117" s="376"/>
      <c r="Y117" s="377"/>
    </row>
    <row r="118" spans="13:25">
      <c r="M118" s="13"/>
      <c r="Q118" s="16"/>
      <c r="R118" s="16"/>
      <c r="S118" s="16"/>
      <c r="T118" s="16"/>
      <c r="U118" s="16"/>
      <c r="V118" s="376"/>
      <c r="W118" s="140"/>
      <c r="X118" s="376"/>
      <c r="Y118" s="377"/>
    </row>
    <row r="119" spans="13:25">
      <c r="M119" s="13"/>
      <c r="Q119" s="16"/>
      <c r="R119" s="16"/>
      <c r="S119" s="16"/>
      <c r="T119" s="16"/>
      <c r="U119" s="16"/>
      <c r="V119" s="376"/>
      <c r="W119" s="140"/>
      <c r="X119" s="376"/>
      <c r="Y119" s="377"/>
    </row>
    <row r="120" spans="13:25">
      <c r="M120" s="13"/>
      <c r="Q120" s="16"/>
      <c r="R120" s="16"/>
      <c r="S120" s="16"/>
      <c r="T120" s="16"/>
      <c r="U120" s="16"/>
      <c r="V120" s="376"/>
      <c r="W120" s="140"/>
      <c r="X120" s="376"/>
      <c r="Y120" s="377"/>
    </row>
    <row r="121" spans="13:25">
      <c r="M121" s="13"/>
      <c r="Q121" s="16"/>
      <c r="R121" s="16"/>
      <c r="S121" s="16"/>
      <c r="T121" s="16"/>
      <c r="U121" s="16"/>
      <c r="V121" s="376"/>
      <c r="W121" s="140"/>
      <c r="X121" s="376"/>
      <c r="Y121" s="377"/>
    </row>
    <row r="122" spans="13:25">
      <c r="M122" s="13"/>
      <c r="Q122" s="16"/>
      <c r="R122" s="16"/>
      <c r="S122" s="16"/>
      <c r="T122" s="16"/>
      <c r="U122" s="16"/>
      <c r="V122" s="376"/>
      <c r="W122" s="140"/>
      <c r="X122" s="376"/>
      <c r="Y122" s="377"/>
    </row>
    <row r="123" spans="13:25">
      <c r="M123" s="13"/>
    </row>
    <row r="124" spans="13:25">
      <c r="M124" s="13"/>
    </row>
    <row r="125" spans="13:25">
      <c r="M125" s="13"/>
    </row>
    <row r="126" spans="13:25">
      <c r="M126" s="13"/>
    </row>
    <row r="127" spans="13:25">
      <c r="M127" s="13"/>
    </row>
    <row r="128" spans="13:25">
      <c r="M128" s="13"/>
    </row>
    <row r="129" spans="13:13">
      <c r="M129" s="13"/>
    </row>
    <row r="130" spans="13:13">
      <c r="M130" s="13"/>
    </row>
    <row r="131" spans="13:13">
      <c r="M131" s="13"/>
    </row>
    <row r="132" spans="13:13">
      <c r="M132" s="13"/>
    </row>
    <row r="133" spans="13:13">
      <c r="M133" s="13"/>
    </row>
    <row r="134" spans="13:13">
      <c r="M134" s="13"/>
    </row>
    <row r="135" spans="13:13">
      <c r="M135" s="13"/>
    </row>
    <row r="136" spans="13:13">
      <c r="M136" s="13"/>
    </row>
    <row r="137" spans="13:13">
      <c r="M137" s="13"/>
    </row>
    <row r="138" spans="13:13">
      <c r="M138" s="13"/>
    </row>
    <row r="139" spans="13:13">
      <c r="M139" s="13"/>
    </row>
    <row r="140" spans="13:13">
      <c r="M140" s="13"/>
    </row>
    <row r="141" spans="13:13">
      <c r="M141" s="13"/>
    </row>
    <row r="142" spans="13:13">
      <c r="M142" s="13"/>
    </row>
    <row r="143" spans="13:13">
      <c r="M143" s="13"/>
    </row>
    <row r="144" spans="13:13">
      <c r="M144" s="13"/>
    </row>
    <row r="145" spans="13:13">
      <c r="M145" s="13"/>
    </row>
    <row r="146" spans="13:13">
      <c r="M146" s="13"/>
    </row>
    <row r="147" spans="13:13">
      <c r="M147" s="13"/>
    </row>
    <row r="148" spans="13:13">
      <c r="M148" s="13"/>
    </row>
    <row r="149" spans="13:13">
      <c r="M149" s="13"/>
    </row>
    <row r="150" spans="13:13">
      <c r="M150" s="13"/>
    </row>
    <row r="151" spans="13:13">
      <c r="M151" s="13"/>
    </row>
    <row r="152" spans="13:13">
      <c r="M152" s="13"/>
    </row>
    <row r="153" spans="13:13">
      <c r="M153" s="13"/>
    </row>
    <row r="154" spans="13:13">
      <c r="M154" s="13"/>
    </row>
    <row r="155" spans="13:13">
      <c r="M155" s="13"/>
    </row>
    <row r="156" spans="13:13">
      <c r="M156" s="13"/>
    </row>
    <row r="157" spans="13:13">
      <c r="M157" s="13"/>
    </row>
    <row r="158" spans="13:13">
      <c r="M158" s="13"/>
    </row>
    <row r="159" spans="13:13">
      <c r="M159" s="13"/>
    </row>
  </sheetData>
  <mergeCells count="9">
    <mergeCell ref="A5:D5"/>
    <mergeCell ref="F5:N5"/>
    <mergeCell ref="A1:E1"/>
    <mergeCell ref="A2:D2"/>
    <mergeCell ref="F2:N2"/>
    <mergeCell ref="A3:D3"/>
    <mergeCell ref="F3:N3"/>
    <mergeCell ref="A4:D4"/>
    <mergeCell ref="F4:N4"/>
  </mergeCells>
  <dataValidations disablePrompts="1" count="1">
    <dataValidation type="list" allowBlank="1" showInputMessage="1" showErrorMessage="1" sqref="R9:R10 R23:R26 R47:R122">
      <formula1>$AC$24:$AC$27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J78:J80 J77 T24:T2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1"/>
  <sheetViews>
    <sheetView showGridLines="0" topLeftCell="A13" zoomScale="130" zoomScaleNormal="130" workbookViewId="0">
      <selection activeCell="B47" sqref="B47"/>
    </sheetView>
  </sheetViews>
  <sheetFormatPr defaultRowHeight="12.75"/>
  <cols>
    <col min="1" max="1" width="12" style="179" bestFit="1" customWidth="1"/>
    <col min="2" max="2" width="134.140625" customWidth="1"/>
    <col min="3" max="3" width="8.5703125" style="179" bestFit="1" customWidth="1"/>
    <col min="4" max="4" width="11.5703125" style="262" bestFit="1" customWidth="1"/>
  </cols>
  <sheetData>
    <row r="1" spans="1:5" ht="18">
      <c r="B1" s="515" t="s">
        <v>403</v>
      </c>
      <c r="C1" s="515"/>
      <c r="D1" s="515"/>
      <c r="E1" s="515"/>
    </row>
    <row r="2" spans="1:5" ht="14.25">
      <c r="B2" s="516" t="s">
        <v>393</v>
      </c>
      <c r="C2" s="516"/>
      <c r="D2" s="516"/>
      <c r="E2" s="516"/>
    </row>
    <row r="3" spans="1:5">
      <c r="B3" s="517" t="s">
        <v>394</v>
      </c>
      <c r="C3" s="517"/>
      <c r="D3" s="517"/>
      <c r="E3" s="517"/>
    </row>
    <row r="4" spans="1:5" ht="18">
      <c r="B4" s="180"/>
      <c r="C4" s="204"/>
      <c r="D4" s="183"/>
      <c r="E4" s="180"/>
    </row>
    <row r="5" spans="1:5">
      <c r="A5" s="182" t="s">
        <v>404</v>
      </c>
      <c r="B5" s="129" t="str">
        <f>'1 Sinalização Preventiva'!B5</f>
        <v xml:space="preserve">Execução de muro e serviços complementares no Centro de Atendimento ao Cidadão São Vicente </v>
      </c>
    </row>
    <row r="6" spans="1:5">
      <c r="A6" s="182" t="s">
        <v>405</v>
      </c>
      <c r="B6" s="129" t="str">
        <f>'1 Sinalização Preventiva'!B6</f>
        <v>Rua Erico Veríssimo, 701</v>
      </c>
    </row>
    <row r="7" spans="1:5">
      <c r="A7" s="182" t="s">
        <v>407</v>
      </c>
      <c r="B7" s="129" t="str">
        <f>'1 Sinalização Preventiva'!B7</f>
        <v>Fechamento muro/cerca, plantio de grama, drenagem, lixeira em alvenaria</v>
      </c>
    </row>
    <row r="8" spans="1:5">
      <c r="A8" s="182" t="s">
        <v>408</v>
      </c>
      <c r="B8" s="129" t="str">
        <f>'1 Sinalização Preventiva'!B8</f>
        <v>São Vicente</v>
      </c>
    </row>
    <row r="9" spans="1:5">
      <c r="A9" s="182" t="s">
        <v>409</v>
      </c>
      <c r="B9" s="146">
        <f>'1 Sinalização Preventiva'!B9</f>
        <v>44461</v>
      </c>
      <c r="C9" s="210"/>
      <c r="D9" s="261"/>
    </row>
    <row r="10" spans="1:5" ht="15.75">
      <c r="A10" s="511"/>
      <c r="B10" s="511"/>
      <c r="C10" s="511"/>
      <c r="D10" s="511"/>
    </row>
    <row r="11" spans="1:5" ht="18">
      <c r="A11" s="512" t="s">
        <v>395</v>
      </c>
      <c r="B11" s="513"/>
      <c r="C11" s="513"/>
      <c r="D11" s="514"/>
    </row>
    <row r="12" spans="1:5">
      <c r="A12" s="184" t="s">
        <v>396</v>
      </c>
      <c r="B12" s="184" t="s">
        <v>397</v>
      </c>
      <c r="C12" s="184" t="s">
        <v>414</v>
      </c>
      <c r="D12" s="263" t="s">
        <v>27</v>
      </c>
    </row>
    <row r="13" spans="1:5" ht="15">
      <c r="A13" s="178" t="str">
        <f>'1 Sinalização Preventiva'!A14</f>
        <v>1.0</v>
      </c>
      <c r="B13" s="163" t="str">
        <f>'1 Sinalização Preventiva'!B14</f>
        <v>SERVIÇOS PRELIMINARES</v>
      </c>
      <c r="C13" s="216"/>
      <c r="D13" s="264"/>
    </row>
    <row r="14" spans="1:5">
      <c r="A14" s="132" t="str">
        <f>'1 Sinalização Preventiva'!A15</f>
        <v>1.1</v>
      </c>
      <c r="B14" s="136" t="str">
        <f>'1 Sinalização Preventiva'!B15</f>
        <v>AQUISIÇÃO E ASSENTAMENTO DE PLACA DE OBRA - PADRÃO P.M.I (200X150CM) PARA INDICAÇÃO DA OBRA</v>
      </c>
      <c r="C14" s="285" t="str">
        <f>'1 Sinalização Preventiva'!C15</f>
        <v>m²</v>
      </c>
      <c r="D14" s="213">
        <f>'1 Sinalização Preventiva'!D15</f>
        <v>3</v>
      </c>
    </row>
    <row r="15" spans="1:5">
      <c r="A15" s="132" t="str">
        <f>'1 Sinalização Preventiva'!A16</f>
        <v>1.2</v>
      </c>
      <c r="B15" s="136" t="str">
        <f>'1 Sinalização Preventiva'!B16</f>
        <v>AQUISIÇÃO E ASSENTAMENTO DE PLACA DE OBRA - PADRÃO P.M.I (100X100CM) PARA SINALIZAÇÃO PREVENTIVA DA OBRA</v>
      </c>
      <c r="C15" s="285" t="str">
        <f>'1 Sinalização Preventiva'!C16</f>
        <v>m²</v>
      </c>
      <c r="D15" s="213">
        <f>'1 Sinalização Preventiva'!D16</f>
        <v>2</v>
      </c>
    </row>
    <row r="16" spans="1:5">
      <c r="A16" s="219"/>
      <c r="B16" s="136"/>
      <c r="C16" s="286"/>
      <c r="D16" s="213"/>
    </row>
    <row r="17" spans="1:10">
      <c r="A17" s="184" t="str">
        <f>'2 Muro Alvenaria'!A7</f>
        <v>2.0</v>
      </c>
      <c r="B17" s="212" t="str">
        <f>'2 Muro Alvenaria'!B7</f>
        <v xml:space="preserve">EXECUÇÃO DE MURO DE ALVENARIA </v>
      </c>
      <c r="C17" s="184"/>
      <c r="D17" s="214"/>
      <c r="G17" s="247"/>
      <c r="J17" s="211" t="s">
        <v>438</v>
      </c>
    </row>
    <row r="18" spans="1:10">
      <c r="A18" s="274" t="str">
        <f>'2 Muro Alvenaria'!A8</f>
        <v>2.1</v>
      </c>
      <c r="B18" s="136" t="str">
        <f>'2 Muro Alvenaria'!B8</f>
        <v>ESCAVAÇÃO MECANIZADA PARA BLOCO DE COROAMENTO OU SAPATA, COM PREVISÃO DE FÔRMA, COM RETROESCAVADEIRA</v>
      </c>
      <c r="C18" s="274" t="str">
        <f>'2 Muro Alvenaria'!C8</f>
        <v>m³</v>
      </c>
      <c r="D18" s="181">
        <f>ROUND('2 Muro Alvenaria'!D8,2)</f>
        <v>48.17</v>
      </c>
      <c r="G18" s="247"/>
      <c r="J18" s="211"/>
    </row>
    <row r="19" spans="1:10">
      <c r="A19" s="284" t="str">
        <f>'2 Muro Alvenaria'!A9</f>
        <v>2.2</v>
      </c>
      <c r="B19" s="136" t="str">
        <f>'2 Muro Alvenaria'!B9</f>
        <v>CONCRETAGEM DE ESTRUTURAS COM CONCRETO USINADO, FCK = 25 MPA, INCLUI SERVICO DE BOMBEAMENTO  - BLOCOS MURO</v>
      </c>
      <c r="C19" s="284" t="str">
        <f>'2 Muro Alvenaria'!C9</f>
        <v>m³</v>
      </c>
      <c r="D19" s="181">
        <f>ROUND('2 Muro Alvenaria'!D9,2)</f>
        <v>3.45</v>
      </c>
    </row>
    <row r="20" spans="1:10">
      <c r="A20" s="284" t="str">
        <f>'2 Muro Alvenaria'!A10</f>
        <v>2.3</v>
      </c>
      <c r="B20" s="136" t="str">
        <f>'2 Muro Alvenaria'!B10</f>
        <v>CONCRETAGEM DE ESTRUTURAS COM CONCRETO USINADO, FCK = 25 MPA, INCLUI SERVICO DE BOMBEAMENTO  - PILARES MURO</v>
      </c>
      <c r="C20" s="284" t="str">
        <f>'2 Muro Alvenaria'!C10</f>
        <v>m³</v>
      </c>
      <c r="D20" s="181">
        <f>ROUND('2 Muro Alvenaria'!D10,2)</f>
        <v>5.8</v>
      </c>
    </row>
    <row r="21" spans="1:10">
      <c r="A21" s="284" t="str">
        <f>'2 Muro Alvenaria'!A11</f>
        <v>2.4</v>
      </c>
      <c r="B21" s="136" t="str">
        <f>'2 Muro Alvenaria'!B11</f>
        <v>CONCRETAGEM DE ESTRUTURAS COM CONCRETO USINADO, FCK = 25 MPA, INCLUI SERVICO DE BOMBEAMENTO  - VIGAS BALDRAME MURO</v>
      </c>
      <c r="C21" s="284" t="str">
        <f>'2 Muro Alvenaria'!C11</f>
        <v>m³</v>
      </c>
      <c r="D21" s="181">
        <f>ROUND('2 Muro Alvenaria'!D11,2)</f>
        <v>5.13</v>
      </c>
    </row>
    <row r="22" spans="1:10">
      <c r="A22" s="284" t="str">
        <f>'2 Muro Alvenaria'!A12</f>
        <v>2.5</v>
      </c>
      <c r="B22" s="136" t="str">
        <f>'2 Muro Alvenaria'!B12</f>
        <v>CONCRETAGEM DE ESTRUTURAS COM CONCRETO USINADO, FCK = 25 MPA, INCLUI SERVICO DE BOMBEAMENTO  - VIGAS MURO</v>
      </c>
      <c r="C22" s="284" t="str">
        <f>'2 Muro Alvenaria'!C12</f>
        <v>m³</v>
      </c>
      <c r="D22" s="181">
        <f>ROUND('2 Muro Alvenaria'!D12,2)</f>
        <v>3.92</v>
      </c>
    </row>
    <row r="23" spans="1:10">
      <c r="A23" s="284" t="str">
        <f>'2 Muro Alvenaria'!A13</f>
        <v>2.6</v>
      </c>
      <c r="B23" s="136" t="str">
        <f>'2 Muro Alvenaria'!B13</f>
        <v>FORMAS EM MADEIRA SERRADA, E=25 MM COM REAPROVEITAMENTO 5X</v>
      </c>
      <c r="C23" s="284" t="str">
        <f>'2 Muro Alvenaria'!C13</f>
        <v>m²</v>
      </c>
      <c r="D23" s="181">
        <f>ROUND('2 Muro Alvenaria'!D13,2)</f>
        <v>52.92</v>
      </c>
    </row>
    <row r="24" spans="1:10">
      <c r="A24" s="284" t="str">
        <f>'2 Muro Alvenaria'!A14</f>
        <v>2.7</v>
      </c>
      <c r="B24" s="136" t="str">
        <f>'2 Muro Alvenaria'!B14</f>
        <v>CORTE , DOBRA E ARMAÇÃO DE AÇO CA-50, DIÂMETRO DE 8,0 MM BLOCOS</v>
      </c>
      <c r="C24" s="284" t="str">
        <f>'2 Muro Alvenaria'!C14</f>
        <v>KG</v>
      </c>
      <c r="D24" s="181">
        <f>ROUND('2 Muro Alvenaria'!D14,2)</f>
        <v>410.32</v>
      </c>
    </row>
    <row r="25" spans="1:10">
      <c r="A25" s="284" t="str">
        <f>'2 Muro Alvenaria'!A15</f>
        <v>2.8</v>
      </c>
      <c r="B25" s="136" t="str">
        <f>'2 Muro Alvenaria'!B15</f>
        <v>CORTE, DOBRA E ARMAÇÃO DE AÇO CA-50, DIÂMETRO DE 4,2 MM - ESTRIBO PILARES</v>
      </c>
      <c r="C25" s="284" t="str">
        <f>'2 Muro Alvenaria'!C15</f>
        <v>KG</v>
      </c>
      <c r="D25" s="181">
        <f>ROUND('2 Muro Alvenaria'!D15,2)</f>
        <v>184</v>
      </c>
    </row>
    <row r="26" spans="1:10">
      <c r="A26" s="284" t="str">
        <f>'2 Muro Alvenaria'!A16</f>
        <v>2.9</v>
      </c>
      <c r="B26" s="136" t="str">
        <f>'2 Muro Alvenaria'!B16</f>
        <v>CORTE, DOBRA E ARMAÇÃO DE AÇO CA-50, DIÂMETRO DE 8,0 MM - PILARES</v>
      </c>
      <c r="C26" s="284" t="str">
        <f>'2 Muro Alvenaria'!C16</f>
        <v>KG</v>
      </c>
      <c r="D26" s="181">
        <f>ROUND('2 Muro Alvenaria'!D16,2)</f>
        <v>305.44</v>
      </c>
    </row>
    <row r="27" spans="1:10">
      <c r="A27" s="284" t="str">
        <f>'2 Muro Alvenaria'!A17</f>
        <v>2.10</v>
      </c>
      <c r="B27" s="136" t="str">
        <f>'2 Muro Alvenaria'!B17</f>
        <v>CORTE, DOBRA E ARMAÇÃO DE AÇO CA-50, DIÂMETRO DE 4,2 MM - VIGAS BALDRAME</v>
      </c>
      <c r="C27" s="284" t="str">
        <f>'2 Muro Alvenaria'!C17</f>
        <v>KG</v>
      </c>
      <c r="D27" s="181">
        <f>ROUND('2 Muro Alvenaria'!D17,2)</f>
        <v>70.959999999999994</v>
      </c>
    </row>
    <row r="28" spans="1:10">
      <c r="A28" s="284" t="str">
        <f>'2 Muro Alvenaria'!A18</f>
        <v>2.11</v>
      </c>
      <c r="B28" s="136" t="str">
        <f>'2 Muro Alvenaria'!B18</f>
        <v>CORTE, DOBRA E ARMAÇÃO DE AÇO CA-50, DIÂMETRO DE 6,3 MM - VIGAS BALDRAME</v>
      </c>
      <c r="C28" s="284" t="str">
        <f>'2 Muro Alvenaria'!C18</f>
        <v>KG</v>
      </c>
      <c r="D28" s="181">
        <f>ROUND('2 Muro Alvenaria'!D18,2)</f>
        <v>55.59</v>
      </c>
    </row>
    <row r="29" spans="1:10">
      <c r="A29" s="284" t="str">
        <f>'2 Muro Alvenaria'!A19</f>
        <v>2.12</v>
      </c>
      <c r="B29" s="136" t="str">
        <f>'2 Muro Alvenaria'!B19</f>
        <v>CORTE, DOBRA E ARMAÇÃO DE AÇO CA-50, DIÂMETRO DE 8,0MM - VIGAS BALDRAME</v>
      </c>
      <c r="C29" s="284" t="str">
        <f>'2 Muro Alvenaria'!C19</f>
        <v>KG</v>
      </c>
      <c r="D29" s="181">
        <f>ROUND('2 Muro Alvenaria'!D19,2)</f>
        <v>179.25</v>
      </c>
    </row>
    <row r="30" spans="1:10">
      <c r="A30" s="284" t="str">
        <f>'2 Muro Alvenaria'!A20</f>
        <v>2.13</v>
      </c>
      <c r="B30" s="136" t="str">
        <f>'2 Muro Alvenaria'!B20</f>
        <v>CORTE, DOBRA E ARMAÇÃO DE AÇO CA-50, DIÂMETRO DE 4,2 MM - VIGAS CINTA</v>
      </c>
      <c r="C30" s="284" t="str">
        <f>'2 Muro Alvenaria'!C20</f>
        <v>KG</v>
      </c>
      <c r="D30" s="181">
        <f>ROUND('2 Muro Alvenaria'!D20,2)</f>
        <v>59.41</v>
      </c>
    </row>
    <row r="31" spans="1:10">
      <c r="A31" s="284" t="str">
        <f>'2 Muro Alvenaria'!A21</f>
        <v>2.14</v>
      </c>
      <c r="B31" s="136" t="str">
        <f>'2 Muro Alvenaria'!B21</f>
        <v>CORTE, DOBRA E ARMAÇÃO DE AÇO CA-50, DIÂMETRO DE 6,3 MM - VIGAS CINTA</v>
      </c>
      <c r="C31" s="284" t="str">
        <f>'2 Muro Alvenaria'!C21</f>
        <v>KG</v>
      </c>
      <c r="D31" s="181">
        <f>ROUND('2 Muro Alvenaria'!D21,2)</f>
        <v>111.18</v>
      </c>
    </row>
    <row r="32" spans="1:10">
      <c r="A32" s="284" t="str">
        <f>'2 Muro Alvenaria'!A22</f>
        <v>2.15</v>
      </c>
      <c r="B32" s="136" t="str">
        <f>'2 Muro Alvenaria'!B22</f>
        <v>REATERRO MANUAL APILOADO COM SOQUETE</v>
      </c>
      <c r="C32" s="284" t="str">
        <f>'2 Muro Alvenaria'!C22</f>
        <v>m³</v>
      </c>
      <c r="D32" s="181">
        <f>ROUND('2 Muro Alvenaria'!D22,2)</f>
        <v>44.72</v>
      </c>
    </row>
    <row r="33" spans="1:4">
      <c r="A33" s="284" t="str">
        <f>'2 Muro Alvenaria'!A23</f>
        <v>2.16</v>
      </c>
      <c r="B33" s="136" t="str">
        <f>'2 Muro Alvenaria'!B23</f>
        <v>ALVENARIA DE VEDAÇÃO COM BLOCOS CERÂMICOS 9x19x39CM</v>
      </c>
      <c r="C33" s="284" t="str">
        <f>'2 Muro Alvenaria'!C23</f>
        <v>m²</v>
      </c>
      <c r="D33" s="181">
        <f>ROUND('2 Muro Alvenaria'!D23,2)</f>
        <v>225.65</v>
      </c>
    </row>
    <row r="34" spans="1:4">
      <c r="A34" s="284" t="str">
        <f>'2 Muro Alvenaria'!A24</f>
        <v>2.17</v>
      </c>
      <c r="B34" s="136" t="str">
        <f>'2 Muro Alvenaria'!B24</f>
        <v xml:space="preserve">CHAPISCO APLICADO EM ALVENARIA (SEM PRESENÇA DE VÃOS) E ESTRUTURAS DE CONCRETO DE FACHADA, COM COLHER DE PEDREIRO. ARGAMASSA TRAÇO 1:3 COM PREPARO EM BETONEIRA 400L. </v>
      </c>
      <c r="C34" s="284" t="str">
        <f>'2 Muro Alvenaria'!C24</f>
        <v>m²</v>
      </c>
      <c r="D34" s="181">
        <f>ROUND('2 Muro Alvenaria'!D24,2)</f>
        <v>568.75</v>
      </c>
    </row>
    <row r="35" spans="1:4">
      <c r="A35" s="284" t="str">
        <f>'2 Muro Alvenaria'!A25</f>
        <v>2.18</v>
      </c>
      <c r="B35" s="136" t="str">
        <f>'2 Muro Alvenaria'!B25</f>
        <v>MASSA ÚNICA, PARA RECEBIMENTO DE PINTURA, EM ARGAMASSA TRAÇO 1:2:8, PREPARO MECÂNICO COM BETONEIRA 400L, APLICADA MANUALMENTE, ESPESSURA DE 10MM, COM EXECUÇÃO DE TALISCAS</v>
      </c>
      <c r="C35" s="284" t="str">
        <f>'2 Muro Alvenaria'!C25</f>
        <v>m²</v>
      </c>
      <c r="D35" s="181">
        <f>ROUND('2 Muro Alvenaria'!D25,2)</f>
        <v>568.75</v>
      </c>
    </row>
    <row r="36" spans="1:4">
      <c r="A36" s="284" t="str">
        <f>'2 Muro Alvenaria'!A26</f>
        <v>2.19</v>
      </c>
      <c r="B36" s="136" t="str">
        <f>'2 Muro Alvenaria'!B26</f>
        <v>APLICAÇÃO MANUAL DE FUNDO SELADOR ACRÍLICO EM PAREDES, UMA DEMÃO</v>
      </c>
      <c r="C36" s="284" t="str">
        <f>'2 Muro Alvenaria'!C26</f>
        <v>m²</v>
      </c>
      <c r="D36" s="181">
        <f>ROUND('2 Muro Alvenaria'!D26,2)</f>
        <v>568.75</v>
      </c>
    </row>
    <row r="37" spans="1:4">
      <c r="A37" s="284" t="str">
        <f>'2 Muro Alvenaria'!A27</f>
        <v>2.20</v>
      </c>
      <c r="B37" s="136" t="str">
        <f>'2 Muro Alvenaria'!B27</f>
        <v>APLICAÇÃO MANUAL DE TINTA LÁTEX ACRÍLICA EM PANOS SEM PRESENÇA DE VÃOS, DUAS DEMÃOS</v>
      </c>
      <c r="C37" s="284" t="str">
        <f>'2 Muro Alvenaria'!C27</f>
        <v>m²</v>
      </c>
      <c r="D37" s="181">
        <f>ROUND('2 Muro Alvenaria'!D27,2)</f>
        <v>568.75</v>
      </c>
    </row>
    <row r="38" spans="1:4">
      <c r="A38" s="284" t="str">
        <f>'2 Muro Alvenaria'!A28</f>
        <v>2.21</v>
      </c>
      <c r="B38" s="136" t="str">
        <f>'2 Muro Alvenaria'!B28</f>
        <v>CONCERTINA CLIPADA DUPLA EM AÇO GALVANIZADO DE ALTA RESISTÊNCIA, COM ESPIRAL DE 300MM, D=2,76MM - FORNECIMENTO E INSTALAÇÃO</v>
      </c>
      <c r="C38" s="284" t="str">
        <f>'2 Muro Alvenaria'!C28</f>
        <v>m</v>
      </c>
      <c r="D38" s="181">
        <f>ROUND('2 Muro Alvenaria'!D28,2)</f>
        <v>113.75</v>
      </c>
    </row>
    <row r="39" spans="1:4">
      <c r="A39" s="284"/>
      <c r="B39" s="136"/>
      <c r="C39" s="284"/>
      <c r="D39" s="181"/>
    </row>
    <row r="40" spans="1:4" ht="14.25">
      <c r="A40" s="184" t="str">
        <f>'3 Gradil portão e drenagem'!A7</f>
        <v>3.0</v>
      </c>
      <c r="B40" s="212" t="str">
        <f>'3 Gradil portão e drenagem'!B7</f>
        <v>GRADIL, PORTÕES E DRENAGEM</v>
      </c>
      <c r="C40" s="217"/>
      <c r="D40" s="266"/>
    </row>
    <row r="41" spans="1:4">
      <c r="A41" s="277" t="str">
        <f>'3 Gradil portão e drenagem'!A8</f>
        <v>3.1</v>
      </c>
      <c r="B41" s="136" t="str">
        <f>'3 Gradil portão e drenagem'!B8</f>
        <v>GRADIL EM AÇO GALVANIZADO REVESTIDO EM PVC MALHA 40X60MM - PAINÉIS 2,50X2,43M FIXADOS EM POSTES METÁLICOS 60X60MM - FORNECIMENTO E INSTALAÇÃO - CONFORME ESPECIFICAÇÕES DO PROJETO E MEMORIAL DESCRITIVO</v>
      </c>
      <c r="C41" s="284" t="str">
        <f>'3 Gradil portão e drenagem'!C8</f>
        <v>m²</v>
      </c>
      <c r="D41" s="284">
        <f>'3 Gradil portão e drenagem'!D8</f>
        <v>129.54</v>
      </c>
    </row>
    <row r="42" spans="1:4">
      <c r="A42" s="277" t="str">
        <f>'3 Gradil portão e drenagem'!A9</f>
        <v>3.2</v>
      </c>
      <c r="B42" s="136" t="str">
        <f>'3 Gradil portão e drenagem'!B9</f>
        <v>GRADIL EM AÇO GALVANIZADO REVESTIDO EM PVC MALHA 40X60MM - PAINÉIS 2,50X2,43M FIXADOS EM POSTES METÁLICOS 60X60MM - PORTÕES DE CORRER -FORNECIMENTO E INSTALAÇÃO - CONFORME ESPECIFÍCAÇÕES DO PROJETO E  MEMORIAL DESCRITIVO</v>
      </c>
      <c r="C42" s="284" t="str">
        <f>'3 Gradil portão e drenagem'!C9</f>
        <v>m²</v>
      </c>
      <c r="D42" s="284">
        <f>'3 Gradil portão e drenagem'!D9</f>
        <v>24.59</v>
      </c>
    </row>
    <row r="43" spans="1:4">
      <c r="A43" s="277" t="str">
        <f>'3 Gradil portão e drenagem'!A10</f>
        <v>3.3</v>
      </c>
      <c r="B43" s="136" t="str">
        <f>'3 Gradil portão e drenagem'!B10</f>
        <v>CONCRETAGEM DE ESTRUTURAS COM CONCRETO USINADO, FCK = 25 MPA, INCLUI SERVICO DE BOMBEAMENTO  - VIGAS GRADIL E PORTÕES</v>
      </c>
      <c r="C43" s="284" t="str">
        <f>'3 Gradil portão e drenagem'!C10</f>
        <v>m³</v>
      </c>
      <c r="D43" s="284">
        <f>'3 Gradil portão e drenagem'!D10</f>
        <v>15.81</v>
      </c>
    </row>
    <row r="44" spans="1:4">
      <c r="A44" s="277" t="str">
        <f>'3 Gradil portão e drenagem'!A11</f>
        <v>3.4</v>
      </c>
      <c r="B44" s="136" t="str">
        <f>'3 Gradil portão e drenagem'!B11</f>
        <v>CALHA DE MEIO TUBO DE 30CM PRE-FABRICADO</v>
      </c>
      <c r="C44" s="284" t="str">
        <f>'3 Gradil portão e drenagem'!C11</f>
        <v>m</v>
      </c>
      <c r="D44" s="284">
        <f>'3 Gradil portão e drenagem'!D11</f>
        <v>48.09</v>
      </c>
    </row>
    <row r="45" spans="1:4">
      <c r="A45" s="277" t="str">
        <f>'3 Gradil portão e drenagem'!A12</f>
        <v>3.5</v>
      </c>
      <c r="B45" s="136" t="str">
        <f>'3 Gradil portão e drenagem'!B12</f>
        <v>FORNECIMENTO E ASSENTAMENTO DE GUIA (MEIO-FIO) EM TRECHO RETO, CONFECCIONADA EM CONCRETO PRÉ-FABRICADO, DIMENSÕES 100X15X13X20 CM (COMPRIMENTO X BASE INFERIOR X BASE SUPERIOR X ALTURA), PARA URBANIZAÇÃO INTERNA DE EMPREENDIMENTOS</v>
      </c>
      <c r="C45" s="284" t="str">
        <f>'3 Gradil portão e drenagem'!C12</f>
        <v>m</v>
      </c>
      <c r="D45" s="284">
        <f>'3 Gradil portão e drenagem'!D12</f>
        <v>48.09</v>
      </c>
    </row>
    <row r="46" spans="1:4">
      <c r="A46" s="277" t="str">
        <f>'3 Gradil portão e drenagem'!A13</f>
        <v>3.6</v>
      </c>
      <c r="B46" s="136" t="str">
        <f>'3 Gradil portão e drenagem'!B13</f>
        <v>BOCA DE LOBO EM ALVENARIA TIJOLO MACICO, REVESTIDA C/ ARGAMASSA DE CIMENTO E AREIA 1:3, SOBRE LASTRO DE CONCRETO 10CM E TAMPA DE CONCRETO ARMADO PERFURADA (0,80X0,80X0,80m)</v>
      </c>
      <c r="C46" s="284" t="str">
        <f>'3 Gradil portão e drenagem'!C13</f>
        <v>unid.</v>
      </c>
      <c r="D46" s="412">
        <f>'3 Gradil portão e drenagem'!D13</f>
        <v>1</v>
      </c>
    </row>
    <row r="47" spans="1:4">
      <c r="A47" s="277" t="str">
        <f>'3 Gradil portão e drenagem'!A14</f>
        <v>3.7</v>
      </c>
      <c r="B47" s="136" t="str">
        <f>'3 Gradil portão e drenagem'!B14</f>
        <v>PLANTIO DE GRAMA EM PLACAS - TALUDE</v>
      </c>
      <c r="C47" s="284" t="str">
        <f>'3 Gradil portão e drenagem'!C14</f>
        <v>m²</v>
      </c>
      <c r="D47" s="284">
        <f>'3 Gradil portão e drenagem'!D14</f>
        <v>103.39</v>
      </c>
    </row>
    <row r="48" spans="1:4">
      <c r="A48" s="277"/>
      <c r="B48" s="136"/>
      <c r="C48" s="277"/>
      <c r="D48" s="277"/>
    </row>
    <row r="49" spans="1:4" ht="14.25">
      <c r="A49" s="184" t="str">
        <f>'4 Lixeira Alvenaria'!A7</f>
        <v>4.0</v>
      </c>
      <c r="B49" s="212" t="str">
        <f>'4 Lixeira Alvenaria'!B7</f>
        <v>LIXEIRA EM ALVENARIA</v>
      </c>
      <c r="C49" s="217"/>
      <c r="D49" s="266"/>
    </row>
    <row r="50" spans="1:4">
      <c r="A50" s="277" t="str">
        <f>'4 Lixeira Alvenaria'!A8</f>
        <v>4.1</v>
      </c>
      <c r="B50" s="136" t="str">
        <f>'4 Lixeira Alvenaria'!B8</f>
        <v>ESCAVAÇÃO MECANIZADA PARA BLOCO DE COROAMENTO OU SAPATA, COM PREVISÃO DE FÔRMA, COM RETROESCAVADEIRA</v>
      </c>
      <c r="C50" s="277" t="str">
        <f>'4 Lixeira Alvenaria'!C8</f>
        <v>m³</v>
      </c>
      <c r="D50" s="277">
        <f>'4 Lixeira Alvenaria'!D8</f>
        <v>2.7</v>
      </c>
    </row>
    <row r="51" spans="1:4">
      <c r="A51" s="277" t="str">
        <f>'4 Lixeira Alvenaria'!A9</f>
        <v>4.2</v>
      </c>
      <c r="B51" s="136" t="str">
        <f>'4 Lixeira Alvenaria'!B9</f>
        <v>EXECUÇÃO DE ESTRUTURAS DE CONCRETO ARMADO - FUNDAÇÃO (BLOCOS)</v>
      </c>
      <c r="C51" s="277" t="str">
        <f>'4 Lixeira Alvenaria'!C9</f>
        <v>m³</v>
      </c>
      <c r="D51" s="277">
        <f>'4 Lixeira Alvenaria'!D9</f>
        <v>0.3</v>
      </c>
    </row>
    <row r="52" spans="1:4">
      <c r="A52" s="277" t="str">
        <f>'4 Lixeira Alvenaria'!A10</f>
        <v>4.3</v>
      </c>
      <c r="B52" s="136" t="str">
        <f>'4 Lixeira Alvenaria'!B10</f>
        <v>EXECUÇÃO DE ESTRUTURAS DE CONCRETO ARMADO - LAJES</v>
      </c>
      <c r="C52" s="277" t="str">
        <f>'4 Lixeira Alvenaria'!C10</f>
        <v>m³</v>
      </c>
      <c r="D52" s="277">
        <f>'4 Lixeira Alvenaria'!D10</f>
        <v>1.32</v>
      </c>
    </row>
    <row r="53" spans="1:4">
      <c r="A53" s="277" t="str">
        <f>'4 Lixeira Alvenaria'!A11</f>
        <v>4.4</v>
      </c>
      <c r="B53" s="136" t="str">
        <f>'4 Lixeira Alvenaria'!B11</f>
        <v>EXECUÇÃO DE ESTRUTURAS DE CONCRETO ARMADO - VIGAS BALDRAME</v>
      </c>
      <c r="C53" s="277" t="str">
        <f>'4 Lixeira Alvenaria'!C11</f>
        <v>m³</v>
      </c>
      <c r="D53" s="277">
        <f>'4 Lixeira Alvenaria'!D11</f>
        <v>0.31</v>
      </c>
    </row>
    <row r="54" spans="1:4">
      <c r="A54" s="277" t="str">
        <f>'4 Lixeira Alvenaria'!A12</f>
        <v>4.5</v>
      </c>
      <c r="B54" s="136" t="str">
        <f>'4 Lixeira Alvenaria'!B12</f>
        <v>REATERRO MANUAL APILOADO COM SOQUETE</v>
      </c>
      <c r="C54" s="277" t="str">
        <f>'4 Lixeira Alvenaria'!C12</f>
        <v>m³</v>
      </c>
      <c r="D54" s="277">
        <f>'4 Lixeira Alvenaria'!D12</f>
        <v>2.4000000000000004</v>
      </c>
    </row>
    <row r="55" spans="1:4">
      <c r="A55" s="277" t="str">
        <f>'4 Lixeira Alvenaria'!A13</f>
        <v>4.6</v>
      </c>
      <c r="B55" s="136" t="str">
        <f>'4 Lixeira Alvenaria'!B13</f>
        <v>CORTE , DOBRA E ARMAÇÃO DE AÇO CA-50, DIÂMETRO DE 8,0 MM - BLOCOS</v>
      </c>
      <c r="C55" s="277" t="str">
        <f>'4 Lixeira Alvenaria'!C13</f>
        <v>KG</v>
      </c>
      <c r="D55" s="277">
        <f>'4 Lixeira Alvenaria'!D13</f>
        <v>23.36</v>
      </c>
    </row>
    <row r="56" spans="1:4">
      <c r="A56" s="277" t="str">
        <f>'4 Lixeira Alvenaria'!A14</f>
        <v>4.7</v>
      </c>
      <c r="B56" s="136" t="str">
        <f>'4 Lixeira Alvenaria'!B14</f>
        <v>CORTE , DOBRA E ARMAÇÃO DE AÇO CA-50, DIÂMETRO DE 8,0 MM - PILARES</v>
      </c>
      <c r="C56" s="277" t="str">
        <f>'4 Lixeira Alvenaria'!C14</f>
        <v>KG</v>
      </c>
      <c r="D56" s="277">
        <f>'4 Lixeira Alvenaria'!D14</f>
        <v>134.32</v>
      </c>
    </row>
    <row r="57" spans="1:4">
      <c r="A57" s="277" t="str">
        <f>'4 Lixeira Alvenaria'!A15</f>
        <v>4.8</v>
      </c>
      <c r="B57" s="136" t="str">
        <f>'4 Lixeira Alvenaria'!B15</f>
        <v>CORTE , DOBRA E ARMAÇÃO DE AÇO CA-50, DIÂMETRO DE 4,2 MM - ESTRIBOS</v>
      </c>
      <c r="C57" s="277" t="str">
        <f>'4 Lixeira Alvenaria'!C15</f>
        <v>KG</v>
      </c>
      <c r="D57" s="277">
        <f>'4 Lixeira Alvenaria'!D15</f>
        <v>5.34</v>
      </c>
    </row>
    <row r="58" spans="1:4">
      <c r="A58" s="277" t="str">
        <f>'4 Lixeira Alvenaria'!A16</f>
        <v>4.9</v>
      </c>
      <c r="B58" s="136" t="str">
        <f>'4 Lixeira Alvenaria'!B16</f>
        <v>CORTE , DOBRA E ARMAÇÃO DE AÇO CA-50, DIÂMETRO DE 8,0 MM - VIGAS BALDRAME</v>
      </c>
      <c r="C58" s="277" t="str">
        <f>'4 Lixeira Alvenaria'!C16</f>
        <v>KG</v>
      </c>
      <c r="D58" s="277">
        <f>'4 Lixeira Alvenaria'!D16</f>
        <v>13.43</v>
      </c>
    </row>
    <row r="59" spans="1:4">
      <c r="A59" s="277" t="str">
        <f>'4 Lixeira Alvenaria'!A17</f>
        <v>4.10</v>
      </c>
      <c r="B59" s="136" t="str">
        <f>'4 Lixeira Alvenaria'!B17</f>
        <v>ALVENARIA EM TIJOLO CERÂMICO MACICO 5X10X20CM 1/2 VEZ (ESPESSURA 10CM), ASSENTADO COM ARGAMASSA TRACO 1:2:8 (CIMENTO, CAL E AREIA)</v>
      </c>
      <c r="C59" s="277" t="str">
        <f>'4 Lixeira Alvenaria'!C17</f>
        <v>m²</v>
      </c>
      <c r="D59" s="277">
        <f>'4 Lixeira Alvenaria'!D17</f>
        <v>20.599999999999998</v>
      </c>
    </row>
    <row r="60" spans="1:4">
      <c r="A60" s="277" t="str">
        <f>'4 Lixeira Alvenaria'!A18</f>
        <v>4.11</v>
      </c>
      <c r="B60" s="136" t="str">
        <f>'4 Lixeira Alvenaria'!B18</f>
        <v xml:space="preserve">CHAPISCO APLICADO EM ALVENARIA (SEM PRESENÇA DE VÃOS) E ESTRUTURAS DE CONCRETO DE FACHADA, COM COLHER DE PEDREIRO. ARGAMASSA TRAÇO 1:3 COM PREPARO EM BETONEIRA 400L. </v>
      </c>
      <c r="C60" s="277" t="str">
        <f>'4 Lixeira Alvenaria'!C18</f>
        <v>m²</v>
      </c>
      <c r="D60" s="277">
        <f>'4 Lixeira Alvenaria'!D18</f>
        <v>41.2</v>
      </c>
    </row>
    <row r="61" spans="1:4">
      <c r="A61" s="277" t="str">
        <f>'4 Lixeira Alvenaria'!A19</f>
        <v>4.12</v>
      </c>
      <c r="B61" s="136" t="str">
        <f>'4 Lixeira Alvenaria'!B19</f>
        <v>MASSA ÚNICA, PARA RECEBIMENTO DE PINTURA, EM ARGAMASSA TRAÇO 1:2:8, PREPARO MECÂNICO COM BETONEIRA 400L, APLICADA MANUALMENTE, ESPESSURA DE 10MM, COM EXECUÇÃO DE TALISCAS</v>
      </c>
      <c r="C61" s="277" t="str">
        <f>'4 Lixeira Alvenaria'!C19</f>
        <v>m²</v>
      </c>
      <c r="D61" s="277">
        <f>'4 Lixeira Alvenaria'!D19</f>
        <v>41.2</v>
      </c>
    </row>
    <row r="62" spans="1:4">
      <c r="A62" s="277" t="str">
        <f>'4 Lixeira Alvenaria'!A20</f>
        <v>4.13</v>
      </c>
      <c r="B62" s="136" t="str">
        <f>'4 Lixeira Alvenaria'!B20</f>
        <v>REVESTIMENTO CERÂMICO, PADRÃO POPULAR, APLICADA COM ARGAMASSA AC III</v>
      </c>
      <c r="C62" s="277" t="str">
        <f>'4 Lixeira Alvenaria'!C20</f>
        <v>m²</v>
      </c>
      <c r="D62" s="277">
        <f>'4 Lixeira Alvenaria'!D20</f>
        <v>13</v>
      </c>
    </row>
    <row r="63" spans="1:4">
      <c r="A63" s="277" t="str">
        <f>'4 Lixeira Alvenaria'!A21</f>
        <v>4.14</v>
      </c>
      <c r="B63" s="136" t="str">
        <f>'4 Lixeira Alvenaria'!B21</f>
        <v>APLICAÇÃO DE FUNDO SELADOR ACRÍLICO EM PAREDES, UMA DEMÃO</v>
      </c>
      <c r="C63" s="277" t="str">
        <f>'4 Lixeira Alvenaria'!C21</f>
        <v>m²</v>
      </c>
      <c r="D63" s="277">
        <f>'4 Lixeira Alvenaria'!D21</f>
        <v>27.09</v>
      </c>
    </row>
    <row r="64" spans="1:4">
      <c r="A64" s="277" t="str">
        <f>'4 Lixeira Alvenaria'!A22</f>
        <v>4.15</v>
      </c>
      <c r="B64" s="136" t="str">
        <f>'4 Lixeira Alvenaria'!B22</f>
        <v xml:space="preserve">APLICAÇÃO MANUAL DE PINTURA COM TINTA LÁTEX PVA EM PAREDES, DUAS DEMÃOS </v>
      </c>
      <c r="C64" s="277" t="str">
        <f>'4 Lixeira Alvenaria'!C22</f>
        <v>m²</v>
      </c>
      <c r="D64" s="277">
        <f>'4 Lixeira Alvenaria'!D22</f>
        <v>27.09</v>
      </c>
    </row>
    <row r="65" spans="1:4">
      <c r="A65" s="277" t="str">
        <f>'4 Lixeira Alvenaria'!A23</f>
        <v>4.16</v>
      </c>
      <c r="B65" s="136" t="str">
        <f>'4 Lixeira Alvenaria'!B23</f>
        <v>IMPERMEABILIZAÇÃO DE SUPERFÍCIE COM ARGAMASSA POLIMÉRICA / MEMBRANA ACRÍLICA, 3 DEMÃOS</v>
      </c>
      <c r="C65" s="277" t="str">
        <f>'4 Lixeira Alvenaria'!C23</f>
        <v>m²</v>
      </c>
      <c r="D65" s="277">
        <f>'4 Lixeira Alvenaria'!D23</f>
        <v>78.2</v>
      </c>
    </row>
    <row r="66" spans="1:4">
      <c r="A66" s="277" t="str">
        <f>'4 Lixeira Alvenaria'!A24</f>
        <v>4.17</v>
      </c>
      <c r="B66" s="136" t="str">
        <f>'4 Lixeira Alvenaria'!B24</f>
        <v>PORTA DE FERRO CHAPA GALVANIZADA FRIZADA - ABRIR</v>
      </c>
      <c r="C66" s="277" t="str">
        <f>'4 Lixeira Alvenaria'!C24</f>
        <v>m²</v>
      </c>
      <c r="D66" s="277">
        <f>'4 Lixeira Alvenaria'!D24</f>
        <v>1.2</v>
      </c>
    </row>
    <row r="67" spans="1:4">
      <c r="A67" s="277" t="str">
        <f>'4 Lixeira Alvenaria'!A25</f>
        <v>4.18</v>
      </c>
      <c r="B67" s="136" t="str">
        <f>'4 Lixeira Alvenaria'!B25</f>
        <v>PONTO DE CONSUMO TERMINAL DE ÁGUA FRIA (SUBRAMAL) COM TUBULAÇÃO DE PVC, DN 25 MM, INSTALADO EM RAMAL DE ÁGUA, INCLUSOS RASGO E CHUMBAMENTO EM ALVENARIA</v>
      </c>
      <c r="C67" s="277" t="str">
        <f>'4 Lixeira Alvenaria'!C25</f>
        <v>unid.</v>
      </c>
      <c r="D67" s="277">
        <f>'4 Lixeira Alvenaria'!D25</f>
        <v>2</v>
      </c>
    </row>
    <row r="68" spans="1:4">
      <c r="A68" s="277" t="str">
        <f>'4 Lixeira Alvenaria'!A26</f>
        <v>4.19</v>
      </c>
      <c r="B68" s="136" t="str">
        <f>'4 Lixeira Alvenaria'!B26</f>
        <v>TORNEIRA CROMADA 1/2 OU 3/4 PARA TANQUE, PADRÃO POPULAR - FORNECIMENTO E INSTALAÇÃO</v>
      </c>
      <c r="C68" s="277" t="str">
        <f>'4 Lixeira Alvenaria'!C26</f>
        <v>unid.</v>
      </c>
      <c r="D68" s="277">
        <f>'4 Lixeira Alvenaria'!D26</f>
        <v>2</v>
      </c>
    </row>
    <row r="69" spans="1:4">
      <c r="A69" s="277" t="str">
        <f>'4 Lixeira Alvenaria'!A27</f>
        <v>4.20</v>
      </c>
      <c r="B69" s="136" t="str">
        <f>'4 Lixeira Alvenaria'!B27</f>
        <v>TUBO PVC, SERIE NORMAL, ESGOTO PREDIAL, DN 100 MM, FORNECIDO E INSTALADO EM RAMAL DE DESCARGA OU RAMAL DE ESGOTO SANITÁRIO.</v>
      </c>
      <c r="C69" s="277" t="str">
        <f>'4 Lixeira Alvenaria'!C27</f>
        <v>m</v>
      </c>
      <c r="D69" s="277">
        <f>'4 Lixeira Alvenaria'!D27</f>
        <v>8</v>
      </c>
    </row>
    <row r="70" spans="1:4">
      <c r="A70" s="277" t="str">
        <f>'4 Lixeira Alvenaria'!A28</f>
        <v>4.21</v>
      </c>
      <c r="B70" s="136" t="str">
        <f>'4 Lixeira Alvenaria'!B28</f>
        <v>RALO SIFONADO, PVC, DN 100 X 40 MM, JUNTA SOLDÁVEL, FORNECIDO E INSTALADO EM RAMAL DE DESCARGA OU EM RAMAL DE ESGOTO SANITÁRIO.</v>
      </c>
      <c r="C70" s="277" t="str">
        <f>'4 Lixeira Alvenaria'!C28</f>
        <v>unid</v>
      </c>
      <c r="D70" s="277">
        <f>'4 Lixeira Alvenaria'!D28</f>
        <v>2</v>
      </c>
    </row>
    <row r="71" spans="1:4">
      <c r="A71" s="267"/>
      <c r="B71" s="136"/>
      <c r="C71" s="359"/>
      <c r="D71" s="213"/>
    </row>
  </sheetData>
  <mergeCells count="5">
    <mergeCell ref="B1:E1"/>
    <mergeCell ref="B2:E2"/>
    <mergeCell ref="B3:E3"/>
    <mergeCell ref="A10:D10"/>
    <mergeCell ref="A11:D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1">
    <tabColor rgb="FFFF0000"/>
    <pageSetUpPr fitToPage="1"/>
  </sheetPr>
  <dimension ref="A1:DG87"/>
  <sheetViews>
    <sheetView showGridLines="0" view="pageBreakPreview" zoomScaleNormal="100" zoomScaleSheetLayoutView="100" zoomScalePageLayoutView="130" workbookViewId="0">
      <selection activeCell="D59" sqref="D59"/>
    </sheetView>
  </sheetViews>
  <sheetFormatPr defaultRowHeight="15"/>
  <cols>
    <col min="1" max="1" width="7" style="206" customWidth="1"/>
    <col min="2" max="2" width="11.7109375" style="206" customWidth="1"/>
    <col min="3" max="3" width="14.28515625" style="206" customWidth="1"/>
    <col min="4" max="4" width="87" style="206" customWidth="1"/>
    <col min="5" max="5" width="13.140625" style="207" customWidth="1"/>
    <col min="6" max="6" width="13.5703125" style="209" customWidth="1"/>
    <col min="7" max="7" width="14.5703125" style="287" customWidth="1"/>
    <col min="8" max="8" width="13.140625" style="288" customWidth="1"/>
    <col min="9" max="9" width="18.42578125" style="209" customWidth="1"/>
    <col min="10" max="10" width="12.7109375" style="209" customWidth="1"/>
    <col min="11" max="11" width="14" style="208" customWidth="1"/>
    <col min="12" max="12" width="12.7109375" style="206" customWidth="1"/>
    <col min="13" max="13" width="12.5703125" style="206" bestFit="1" customWidth="1"/>
    <col min="14" max="14" width="13" style="206" bestFit="1" customWidth="1"/>
    <col min="15" max="15" width="12.42578125" style="206" customWidth="1"/>
    <col min="16" max="16" width="21.7109375" style="206" bestFit="1" customWidth="1"/>
    <col min="17" max="16384" width="9.140625" style="206"/>
  </cols>
  <sheetData>
    <row r="1" spans="1:17" customFormat="1" ht="18" customHeight="1">
      <c r="A1" s="534" t="s">
        <v>403</v>
      </c>
      <c r="B1" s="534"/>
      <c r="C1" s="534"/>
      <c r="D1" s="534"/>
      <c r="E1" s="534"/>
      <c r="F1" s="534"/>
      <c r="G1" s="534"/>
      <c r="H1" s="534"/>
      <c r="I1" s="534"/>
      <c r="J1" s="457"/>
    </row>
    <row r="2" spans="1:17" customFormat="1" ht="14.25" customHeight="1">
      <c r="A2" s="535" t="s">
        <v>468</v>
      </c>
      <c r="B2" s="535"/>
      <c r="C2" s="535"/>
      <c r="D2" s="535"/>
      <c r="E2" s="535"/>
      <c r="F2" s="535"/>
      <c r="G2" s="535"/>
      <c r="H2" s="535"/>
      <c r="I2" s="535"/>
      <c r="J2" s="458"/>
      <c r="L2" s="417" t="s">
        <v>265</v>
      </c>
      <c r="M2" s="418">
        <v>0.24179999999999999</v>
      </c>
    </row>
    <row r="3" spans="1:17" customFormat="1" ht="12.75" customHeight="1">
      <c r="A3" s="536" t="s">
        <v>394</v>
      </c>
      <c r="B3" s="536"/>
      <c r="C3" s="536"/>
      <c r="D3" s="536"/>
      <c r="E3" s="536"/>
      <c r="F3" s="536"/>
      <c r="G3" s="536"/>
      <c r="H3" s="536"/>
      <c r="I3" s="536"/>
      <c r="J3" s="459"/>
      <c r="L3" s="417" t="s">
        <v>623</v>
      </c>
      <c r="M3" s="419">
        <v>1.032</v>
      </c>
    </row>
    <row r="4" spans="1:17" customFormat="1" ht="18">
      <c r="A4" s="460"/>
      <c r="B4" s="457"/>
      <c r="C4" s="457"/>
      <c r="D4" s="461"/>
      <c r="E4" s="457"/>
      <c r="F4" s="462"/>
      <c r="G4" s="463"/>
      <c r="H4" s="462"/>
      <c r="I4" s="462"/>
      <c r="J4" s="462"/>
      <c r="L4" s="417"/>
      <c r="M4" s="419"/>
    </row>
    <row r="5" spans="1:17" s="129" customFormat="1" ht="12.75">
      <c r="A5" s="526" t="str">
        <f>'1 Sinalização Preventiva'!A5</f>
        <v xml:space="preserve">Obra: </v>
      </c>
      <c r="B5" s="526"/>
      <c r="C5" s="464" t="str">
        <f>'1 Sinalização Preventiva'!B5</f>
        <v xml:space="preserve">Execução de muro e serviços complementares no Centro de Atendimento ao Cidadão São Vicente </v>
      </c>
      <c r="D5" s="464"/>
      <c r="E5" s="465"/>
      <c r="F5" s="465"/>
      <c r="G5" s="466"/>
      <c r="H5" s="467"/>
      <c r="I5" s="468" t="s">
        <v>390</v>
      </c>
      <c r="J5" s="469" t="s">
        <v>601</v>
      </c>
      <c r="K5" s="290"/>
      <c r="L5" s="417" t="s">
        <v>602</v>
      </c>
      <c r="M5" s="419">
        <v>1.054</v>
      </c>
    </row>
    <row r="6" spans="1:17" s="129" customFormat="1" ht="12.75">
      <c r="A6" s="526" t="str">
        <f>'1 Sinalização Preventiva'!A6</f>
        <v xml:space="preserve">Localização: </v>
      </c>
      <c r="B6" s="526"/>
      <c r="C6" s="464" t="str">
        <f>'1 Sinalização Preventiva'!B6</f>
        <v>Rua Erico Veríssimo, 701</v>
      </c>
      <c r="D6" s="464"/>
      <c r="E6" s="465"/>
      <c r="F6" s="465"/>
      <c r="G6" s="466"/>
      <c r="H6" s="470"/>
      <c r="I6" s="468" t="s">
        <v>389</v>
      </c>
      <c r="J6" s="469">
        <f>50*45</f>
        <v>2250</v>
      </c>
      <c r="K6" s="290"/>
      <c r="L6" s="241"/>
      <c r="M6" s="415"/>
      <c r="N6" s="415">
        <v>44378</v>
      </c>
      <c r="O6" s="415"/>
    </row>
    <row r="7" spans="1:17" s="129" customFormat="1" ht="12.75">
      <c r="A7" s="526" t="str">
        <f>'1 Sinalização Preventiva'!A7</f>
        <v xml:space="preserve">Serviço: </v>
      </c>
      <c r="B7" s="526"/>
      <c r="C7" s="464" t="str">
        <f>'1 Sinalização Preventiva'!B7</f>
        <v>Fechamento muro/cerca, plantio de grama, drenagem, lixeira em alvenaria</v>
      </c>
      <c r="D7" s="464"/>
      <c r="E7" s="465"/>
      <c r="F7" s="465"/>
      <c r="G7" s="466"/>
      <c r="H7" s="471"/>
      <c r="I7" s="468" t="s">
        <v>458</v>
      </c>
      <c r="J7" s="472">
        <v>1.296</v>
      </c>
      <c r="K7" s="358"/>
      <c r="L7" s="406" t="s">
        <v>587</v>
      </c>
      <c r="M7" s="415">
        <v>42370</v>
      </c>
      <c r="N7" s="407">
        <v>1.2964</v>
      </c>
    </row>
    <row r="8" spans="1:17" s="129" customFormat="1" ht="12.75">
      <c r="A8" s="526" t="str">
        <f>'1 Sinalização Preventiva'!A8</f>
        <v>Bairro:</v>
      </c>
      <c r="B8" s="526"/>
      <c r="C8" s="464" t="str">
        <f>'1 Sinalização Preventiva'!B8</f>
        <v>São Vicente</v>
      </c>
      <c r="D8" s="464"/>
      <c r="E8" s="473"/>
      <c r="F8" s="473"/>
      <c r="G8" s="474"/>
      <c r="H8" s="475"/>
      <c r="I8" s="476" t="s">
        <v>457</v>
      </c>
      <c r="J8" s="472">
        <v>1.1299999999999999</v>
      </c>
      <c r="K8" s="358">
        <v>0.8</v>
      </c>
      <c r="L8" s="406" t="s">
        <v>602</v>
      </c>
      <c r="M8" s="415">
        <v>44228</v>
      </c>
      <c r="N8" s="407">
        <v>1.1306271000000001</v>
      </c>
    </row>
    <row r="9" spans="1:17" s="129" customFormat="1" ht="15.75" customHeight="1">
      <c r="A9" s="526" t="str">
        <f>'1 Sinalização Preventiva'!A9</f>
        <v xml:space="preserve">Data: </v>
      </c>
      <c r="B9" s="526"/>
      <c r="C9" s="477">
        <f>'1 Sinalização Preventiva'!B9</f>
        <v>44461</v>
      </c>
      <c r="D9" s="464"/>
      <c r="E9" s="465"/>
      <c r="F9" s="465"/>
      <c r="G9" s="466"/>
      <c r="H9" s="475"/>
      <c r="I9" s="476" t="s">
        <v>437</v>
      </c>
      <c r="J9" s="472">
        <v>1.0549999999999999</v>
      </c>
      <c r="K9" s="358"/>
      <c r="L9" s="292" t="s">
        <v>437</v>
      </c>
      <c r="M9" s="415">
        <v>44317</v>
      </c>
      <c r="N9" s="407">
        <v>1.0553771000000001</v>
      </c>
    </row>
    <row r="10" spans="1:17" s="129" customFormat="1" ht="15.75" customHeight="1">
      <c r="A10" s="464"/>
      <c r="B10" s="464"/>
      <c r="C10" s="464"/>
      <c r="D10" s="464"/>
      <c r="E10" s="478"/>
      <c r="F10" s="478"/>
      <c r="G10" s="479"/>
      <c r="H10" s="480"/>
      <c r="I10" s="481" t="s">
        <v>265</v>
      </c>
      <c r="J10" s="482">
        <f>BDI!C23</f>
        <v>0.24179999999999999</v>
      </c>
      <c r="K10" s="293"/>
      <c r="L10" s="407">
        <v>1.0469999999999999</v>
      </c>
    </row>
    <row r="11" spans="1:17" s="129" customFormat="1" ht="15" customHeight="1">
      <c r="A11" s="529" t="s">
        <v>123</v>
      </c>
      <c r="B11" s="527" t="s">
        <v>416</v>
      </c>
      <c r="C11" s="528"/>
      <c r="D11" s="529" t="s">
        <v>445</v>
      </c>
      <c r="E11" s="529" t="s">
        <v>415</v>
      </c>
      <c r="F11" s="531" t="s">
        <v>26</v>
      </c>
      <c r="G11" s="532"/>
      <c r="H11" s="532"/>
      <c r="I11" s="532"/>
      <c r="J11" s="533"/>
      <c r="K11" s="241"/>
      <c r="M11" s="218"/>
      <c r="N11" s="677"/>
      <c r="O11" s="677"/>
      <c r="P11" s="677"/>
      <c r="Q11" s="677"/>
    </row>
    <row r="12" spans="1:17" s="129" customFormat="1" ht="25.5">
      <c r="A12" s="530"/>
      <c r="B12" s="294" t="s">
        <v>412</v>
      </c>
      <c r="C12" s="294" t="s">
        <v>24</v>
      </c>
      <c r="D12" s="530"/>
      <c r="E12" s="530"/>
      <c r="F12" s="295" t="s">
        <v>27</v>
      </c>
      <c r="G12" s="296" t="s">
        <v>263</v>
      </c>
      <c r="H12" s="296" t="s">
        <v>264</v>
      </c>
      <c r="I12" s="297" t="s">
        <v>28</v>
      </c>
      <c r="J12" s="297"/>
      <c r="K12" s="241"/>
      <c r="M12" s="218"/>
      <c r="N12" s="510"/>
      <c r="O12" s="510"/>
      <c r="P12" s="510"/>
      <c r="Q12" s="677"/>
    </row>
    <row r="13" spans="1:17" s="301" customFormat="1" ht="12.75">
      <c r="A13" s="421" t="str">
        <f>Quantitativo!A13</f>
        <v>1.0</v>
      </c>
      <c r="B13" s="422"/>
      <c r="C13" s="423"/>
      <c r="D13" s="424" t="str">
        <f>Quantitativo!B13</f>
        <v>SERVIÇOS PRELIMINARES</v>
      </c>
      <c r="E13" s="425"/>
      <c r="F13" s="426"/>
      <c r="G13" s="299"/>
      <c r="H13" s="298"/>
      <c r="I13" s="298">
        <f>SUBTOTAL(9,I14:I15)</f>
        <v>1397.0500000000002</v>
      </c>
      <c r="J13" s="368">
        <f>I13/$I$72</f>
        <v>6.6837912953934368E-3</v>
      </c>
      <c r="K13" s="300"/>
      <c r="M13" s="523"/>
      <c r="N13" s="678"/>
      <c r="O13" s="678"/>
      <c r="P13" s="679"/>
      <c r="Q13" s="677"/>
    </row>
    <row r="14" spans="1:17" s="241" customFormat="1" ht="25.5">
      <c r="A14" s="427" t="str">
        <f>Quantitativo!A14</f>
        <v>1.1</v>
      </c>
      <c r="B14" s="427" t="s">
        <v>413</v>
      </c>
      <c r="C14" s="428">
        <v>4813</v>
      </c>
      <c r="D14" s="429" t="str">
        <f>Quantitativo!B14</f>
        <v>AQUISIÇÃO E ASSENTAMENTO DE PLACA DE OBRA - PADRÃO P.M.I (200X150CM) PARA INDICAÇÃO DA OBRA</v>
      </c>
      <c r="E14" s="430" t="str">
        <f>'1 Sinalização Preventiva'!C15</f>
        <v>m²</v>
      </c>
      <c r="F14" s="405">
        <f>Quantitativo!D14</f>
        <v>3</v>
      </c>
      <c r="G14" s="399">
        <v>225</v>
      </c>
      <c r="H14" s="405">
        <f>ROUND(G14*(1+$J$10),2)</f>
        <v>279.41000000000003</v>
      </c>
      <c r="I14" s="405">
        <f>ROUND(H14*F14,2)</f>
        <v>838.23</v>
      </c>
      <c r="J14" s="450"/>
      <c r="M14" s="523"/>
      <c r="N14" s="680"/>
      <c r="O14" s="681"/>
      <c r="P14" s="679"/>
      <c r="Q14" s="677"/>
    </row>
    <row r="15" spans="1:17" s="241" customFormat="1" ht="25.5">
      <c r="A15" s="427" t="str">
        <f>Quantitativo!A15</f>
        <v>1.2</v>
      </c>
      <c r="B15" s="427" t="s">
        <v>413</v>
      </c>
      <c r="C15" s="428">
        <v>4813</v>
      </c>
      <c r="D15" s="429" t="str">
        <f>Quantitativo!B15</f>
        <v>AQUISIÇÃO E ASSENTAMENTO DE PLACA DE OBRA - PADRÃO P.M.I (100X100CM) PARA SINALIZAÇÃO PREVENTIVA DA OBRA</v>
      </c>
      <c r="E15" s="430" t="str">
        <f>'1 Sinalização Preventiva'!C16</f>
        <v>m²</v>
      </c>
      <c r="F15" s="405">
        <f>Quantitativo!D15</f>
        <v>2</v>
      </c>
      <c r="G15" s="399">
        <v>225</v>
      </c>
      <c r="H15" s="405">
        <f>ROUND(G15*(1+$J$10),2)</f>
        <v>279.41000000000003</v>
      </c>
      <c r="I15" s="405">
        <f>ROUND(H15*F15,2)</f>
        <v>558.82000000000005</v>
      </c>
      <c r="J15" s="450"/>
      <c r="M15" s="523"/>
      <c r="N15" s="678"/>
      <c r="O15" s="678"/>
      <c r="P15" s="679"/>
      <c r="Q15" s="682"/>
    </row>
    <row r="16" spans="1:17" s="300" customFormat="1" ht="12.75">
      <c r="A16" s="431"/>
      <c r="B16" s="432"/>
      <c r="C16" s="433"/>
      <c r="D16" s="434"/>
      <c r="E16" s="435"/>
      <c r="F16" s="436"/>
      <c r="G16" s="400"/>
      <c r="H16" s="436"/>
      <c r="I16" s="436"/>
      <c r="J16" s="451"/>
      <c r="K16" s="241"/>
      <c r="M16" s="523"/>
      <c r="N16" s="683"/>
      <c r="O16" s="684"/>
      <c r="P16" s="679"/>
      <c r="Q16" s="307"/>
    </row>
    <row r="17" spans="1:110" s="300" customFormat="1" ht="18.75" customHeight="1">
      <c r="A17" s="421" t="str">
        <f>Quantitativo!A17</f>
        <v>2.0</v>
      </c>
      <c r="B17" s="422"/>
      <c r="C17" s="423"/>
      <c r="D17" s="424" t="str">
        <f>Quantitativo!B17</f>
        <v xml:space="preserve">EXECUÇÃO DE MURO DE ALVENARIA </v>
      </c>
      <c r="E17" s="425"/>
      <c r="F17" s="426"/>
      <c r="G17" s="401"/>
      <c r="H17" s="426"/>
      <c r="I17" s="426">
        <f>SUBTOTAL(9,I18:I38)</f>
        <v>125428.90999999999</v>
      </c>
      <c r="J17" s="452">
        <f>I17/$I$72</f>
        <v>0.60007920750773891</v>
      </c>
      <c r="K17" s="312"/>
      <c r="L17" s="312"/>
      <c r="M17" s="685"/>
      <c r="N17" s="311"/>
      <c r="O17" s="677"/>
      <c r="P17" s="307"/>
      <c r="Q17" s="307"/>
      <c r="R17" s="307"/>
      <c r="S17" s="307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312"/>
      <c r="BI17" s="312"/>
      <c r="BJ17" s="312"/>
      <c r="BK17" s="312"/>
      <c r="BL17" s="312"/>
      <c r="BM17" s="312"/>
      <c r="BN17" s="312"/>
      <c r="BO17" s="312"/>
      <c r="BP17" s="312"/>
      <c r="BQ17" s="312"/>
      <c r="BR17" s="312"/>
      <c r="BS17" s="312"/>
      <c r="BT17" s="312"/>
      <c r="BU17" s="312"/>
      <c r="BV17" s="312"/>
      <c r="BW17" s="312"/>
      <c r="BX17" s="312"/>
      <c r="BY17" s="312"/>
      <c r="BZ17" s="312"/>
      <c r="CA17" s="312"/>
      <c r="CB17" s="312"/>
      <c r="CC17" s="312"/>
      <c r="CD17" s="312"/>
      <c r="CE17" s="312"/>
      <c r="CF17" s="312"/>
      <c r="CG17" s="312"/>
      <c r="CH17" s="312"/>
      <c r="CI17" s="312"/>
      <c r="CJ17" s="312"/>
      <c r="CK17" s="312"/>
      <c r="CL17" s="312"/>
      <c r="CM17" s="312"/>
      <c r="CN17" s="312"/>
      <c r="CO17" s="312"/>
      <c r="CP17" s="312"/>
      <c r="CQ17" s="312"/>
      <c r="CR17" s="312"/>
      <c r="CS17" s="312"/>
      <c r="CT17" s="312"/>
      <c r="CU17" s="312"/>
      <c r="CV17" s="312"/>
      <c r="CW17" s="312"/>
      <c r="CX17" s="312"/>
      <c r="CY17" s="312"/>
      <c r="CZ17" s="312"/>
      <c r="DA17" s="312"/>
      <c r="DB17" s="312"/>
      <c r="DC17" s="312"/>
      <c r="DD17" s="312"/>
      <c r="DE17" s="312"/>
      <c r="DF17" s="312"/>
    </row>
    <row r="18" spans="1:110" s="301" customFormat="1" ht="25.5">
      <c r="A18" s="427" t="str">
        <f>Quantitativo!A18</f>
        <v>2.1</v>
      </c>
      <c r="B18" s="427" t="s">
        <v>413</v>
      </c>
      <c r="C18" s="428">
        <v>96521</v>
      </c>
      <c r="D18" s="437" t="str">
        <f>Quantitativo!B18</f>
        <v>ESCAVAÇÃO MECANIZADA PARA BLOCO DE COROAMENTO OU SAPATA, COM PREVISÃO DE FÔRMA, COM RETROESCAVADEIRA</v>
      </c>
      <c r="E18" s="427" t="str">
        <f>Quantitativo!C18</f>
        <v>m³</v>
      </c>
      <c r="F18" s="405">
        <f>Quantitativo!D18</f>
        <v>48.17</v>
      </c>
      <c r="G18" s="399">
        <v>33.380000000000003</v>
      </c>
      <c r="H18" s="405">
        <f t="shared" ref="H18" si="0">ROUND(G18*(1+$J$10),2)</f>
        <v>41.45</v>
      </c>
      <c r="I18" s="405">
        <f t="shared" ref="I18" si="1">ROUND(H18*F18,2)</f>
        <v>1996.65</v>
      </c>
      <c r="J18" s="450"/>
      <c r="K18" s="312"/>
      <c r="L18" s="312"/>
      <c r="M18" s="129"/>
      <c r="N18" s="129"/>
      <c r="O18" s="129"/>
      <c r="P18" s="307"/>
      <c r="Q18" s="241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312"/>
      <c r="BI18" s="312"/>
      <c r="BJ18" s="312"/>
      <c r="BK18" s="312"/>
      <c r="BL18" s="312"/>
      <c r="BM18" s="312"/>
      <c r="BN18" s="312"/>
      <c r="BO18" s="312"/>
      <c r="BP18" s="312"/>
      <c r="BQ18" s="312"/>
      <c r="BR18" s="312"/>
      <c r="BS18" s="312"/>
      <c r="BT18" s="312"/>
      <c r="BU18" s="312"/>
      <c r="BV18" s="312"/>
      <c r="BW18" s="312"/>
      <c r="BX18" s="312"/>
      <c r="BY18" s="312"/>
      <c r="BZ18" s="312"/>
      <c r="CA18" s="312"/>
      <c r="CB18" s="312"/>
      <c r="CC18" s="312"/>
      <c r="CD18" s="312"/>
      <c r="CE18" s="312"/>
      <c r="CF18" s="312"/>
      <c r="CG18" s="312"/>
      <c r="CH18" s="312"/>
      <c r="CI18" s="312"/>
      <c r="CJ18" s="312"/>
      <c r="CK18" s="312"/>
      <c r="CL18" s="312"/>
      <c r="CM18" s="312"/>
      <c r="CN18" s="312"/>
      <c r="CO18" s="312"/>
      <c r="CP18" s="312"/>
      <c r="CQ18" s="312"/>
      <c r="CR18" s="312"/>
      <c r="CS18" s="312"/>
      <c r="CT18" s="312"/>
      <c r="CU18" s="312"/>
      <c r="CV18" s="312"/>
      <c r="CW18" s="312"/>
      <c r="CX18" s="312"/>
      <c r="CY18" s="312"/>
      <c r="CZ18" s="312"/>
      <c r="DA18" s="312"/>
      <c r="DB18" s="312"/>
      <c r="DC18" s="312"/>
      <c r="DD18" s="312"/>
      <c r="DE18" s="312"/>
      <c r="DF18" s="312"/>
    </row>
    <row r="19" spans="1:110" s="301" customFormat="1" ht="25.5">
      <c r="A19" s="427" t="str">
        <f>Quantitativo!A19</f>
        <v>2.2</v>
      </c>
      <c r="B19" s="427" t="s">
        <v>413</v>
      </c>
      <c r="C19" s="438">
        <v>1527</v>
      </c>
      <c r="D19" s="437" t="str">
        <f>Quantitativo!B19</f>
        <v>CONCRETAGEM DE ESTRUTURAS COM CONCRETO USINADO, FCK = 25 MPA, INCLUI SERVICO DE BOMBEAMENTO  - BLOCOS MURO</v>
      </c>
      <c r="E19" s="427" t="str">
        <f>Quantitativo!C19</f>
        <v>m³</v>
      </c>
      <c r="F19" s="405">
        <f>Quantitativo!D19</f>
        <v>3.45</v>
      </c>
      <c r="G19" s="399">
        <v>413.8</v>
      </c>
      <c r="H19" s="405">
        <f t="shared" ref="H19:H37" si="2">ROUND(G19*(1+$J$10),2)</f>
        <v>513.86</v>
      </c>
      <c r="I19" s="405">
        <f t="shared" ref="I19:I37" si="3">ROUND(H19*F19,2)</f>
        <v>1772.82</v>
      </c>
      <c r="J19" s="450"/>
      <c r="K19" s="492"/>
      <c r="L19" s="312"/>
      <c r="M19" s="313"/>
      <c r="N19" s="312"/>
      <c r="O19" s="129"/>
      <c r="P19" s="307"/>
      <c r="Q19" s="241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312"/>
      <c r="BA19" s="312"/>
      <c r="BB19" s="312"/>
      <c r="BC19" s="312"/>
      <c r="BD19" s="312"/>
      <c r="BE19" s="312"/>
      <c r="BF19" s="312"/>
      <c r="BG19" s="312"/>
      <c r="BH19" s="312"/>
      <c r="BI19" s="312"/>
      <c r="BJ19" s="312"/>
      <c r="BK19" s="312"/>
      <c r="BL19" s="312"/>
      <c r="BM19" s="312"/>
      <c r="BN19" s="312"/>
      <c r="BO19" s="312"/>
      <c r="BP19" s="312"/>
      <c r="BQ19" s="312"/>
      <c r="BR19" s="312"/>
      <c r="BS19" s="312"/>
      <c r="BT19" s="312"/>
      <c r="BU19" s="312"/>
      <c r="BV19" s="312"/>
      <c r="BW19" s="312"/>
      <c r="BX19" s="312"/>
      <c r="BY19" s="312"/>
      <c r="BZ19" s="312"/>
      <c r="CA19" s="312"/>
      <c r="CB19" s="312"/>
      <c r="CC19" s="312"/>
      <c r="CD19" s="312"/>
      <c r="CE19" s="312"/>
      <c r="CF19" s="312"/>
      <c r="CG19" s="312"/>
      <c r="CH19" s="312"/>
      <c r="CI19" s="312"/>
      <c r="CJ19" s="312"/>
      <c r="CK19" s="312"/>
      <c r="CL19" s="312"/>
      <c r="CM19" s="312"/>
      <c r="CN19" s="312"/>
      <c r="CO19" s="312"/>
      <c r="CP19" s="312"/>
      <c r="CQ19" s="312"/>
      <c r="CR19" s="312"/>
      <c r="CS19" s="312"/>
      <c r="CT19" s="312"/>
      <c r="CU19" s="312"/>
      <c r="CV19" s="312"/>
      <c r="CW19" s="312"/>
      <c r="CX19" s="312"/>
      <c r="CY19" s="312"/>
      <c r="CZ19" s="312"/>
      <c r="DA19" s="312"/>
      <c r="DB19" s="312"/>
      <c r="DC19" s="312"/>
      <c r="DD19" s="312"/>
      <c r="DE19" s="312"/>
      <c r="DF19" s="312"/>
    </row>
    <row r="20" spans="1:110" s="300" customFormat="1" ht="25.5">
      <c r="A20" s="427" t="str">
        <f>Quantitativo!A20</f>
        <v>2.3</v>
      </c>
      <c r="B20" s="427" t="s">
        <v>413</v>
      </c>
      <c r="C20" s="438">
        <v>1527</v>
      </c>
      <c r="D20" s="437" t="str">
        <f>Quantitativo!B20</f>
        <v>CONCRETAGEM DE ESTRUTURAS COM CONCRETO USINADO, FCK = 25 MPA, INCLUI SERVICO DE BOMBEAMENTO  - PILARES MURO</v>
      </c>
      <c r="E20" s="427" t="str">
        <f>Quantitativo!C20</f>
        <v>m³</v>
      </c>
      <c r="F20" s="405">
        <f>Quantitativo!D20</f>
        <v>5.8</v>
      </c>
      <c r="G20" s="405">
        <f>G19</f>
        <v>413.8</v>
      </c>
      <c r="H20" s="405">
        <f t="shared" si="2"/>
        <v>513.86</v>
      </c>
      <c r="I20" s="405">
        <f t="shared" si="3"/>
        <v>2980.39</v>
      </c>
      <c r="J20" s="450"/>
      <c r="K20" s="312"/>
      <c r="L20" s="312"/>
      <c r="M20" s="313"/>
      <c r="N20" s="312"/>
      <c r="O20" s="129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  <c r="AW20" s="312"/>
      <c r="AX20" s="312"/>
      <c r="AY20" s="312"/>
      <c r="AZ20" s="312"/>
      <c r="BA20" s="312"/>
      <c r="BB20" s="312"/>
      <c r="BC20" s="312"/>
      <c r="BD20" s="312"/>
      <c r="BE20" s="312"/>
      <c r="BF20" s="312"/>
      <c r="BG20" s="312"/>
      <c r="BH20" s="312"/>
      <c r="BI20" s="312"/>
      <c r="BJ20" s="312"/>
      <c r="BK20" s="312"/>
      <c r="BL20" s="312"/>
      <c r="BM20" s="312"/>
      <c r="BN20" s="312"/>
      <c r="BO20" s="312"/>
      <c r="BP20" s="312"/>
      <c r="BQ20" s="312"/>
      <c r="BR20" s="312"/>
      <c r="BS20" s="312"/>
      <c r="BT20" s="312"/>
      <c r="BU20" s="312"/>
      <c r="BV20" s="312"/>
      <c r="BW20" s="312"/>
      <c r="BX20" s="312"/>
      <c r="BY20" s="312"/>
      <c r="BZ20" s="312"/>
      <c r="CA20" s="312"/>
      <c r="CB20" s="312"/>
      <c r="CC20" s="312"/>
      <c r="CD20" s="312"/>
      <c r="CE20" s="312"/>
      <c r="CF20" s="312"/>
      <c r="CG20" s="312"/>
      <c r="CH20" s="312"/>
      <c r="CI20" s="312"/>
      <c r="CJ20" s="312"/>
      <c r="CK20" s="312"/>
      <c r="CL20" s="312"/>
      <c r="CM20" s="312"/>
      <c r="CN20" s="312"/>
      <c r="CO20" s="312"/>
      <c r="CP20" s="312"/>
      <c r="CQ20" s="312"/>
      <c r="CR20" s="312"/>
      <c r="CS20" s="312"/>
      <c r="CT20" s="312"/>
      <c r="CU20" s="312"/>
      <c r="CV20" s="312"/>
      <c r="CW20" s="312"/>
      <c r="CX20" s="312"/>
      <c r="CY20" s="312"/>
      <c r="CZ20" s="312"/>
      <c r="DA20" s="312"/>
      <c r="DB20" s="312"/>
      <c r="DC20" s="312"/>
      <c r="DD20" s="312"/>
      <c r="DE20" s="312"/>
      <c r="DF20" s="312"/>
    </row>
    <row r="21" spans="1:110" s="241" customFormat="1" ht="25.5">
      <c r="A21" s="427" t="str">
        <f>Quantitativo!A21</f>
        <v>2.4</v>
      </c>
      <c r="B21" s="427" t="s">
        <v>413</v>
      </c>
      <c r="C21" s="438">
        <v>1527</v>
      </c>
      <c r="D21" s="437" t="str">
        <f>Quantitativo!B21</f>
        <v>CONCRETAGEM DE ESTRUTURAS COM CONCRETO USINADO, FCK = 25 MPA, INCLUI SERVICO DE BOMBEAMENTO  - VIGAS BALDRAME MURO</v>
      </c>
      <c r="E21" s="427" t="str">
        <f>Quantitativo!C21</f>
        <v>m³</v>
      </c>
      <c r="F21" s="405">
        <f>Quantitativo!D21</f>
        <v>5.13</v>
      </c>
      <c r="G21" s="405">
        <f>G19</f>
        <v>413.8</v>
      </c>
      <c r="H21" s="405">
        <f t="shared" si="2"/>
        <v>513.86</v>
      </c>
      <c r="I21" s="405">
        <f t="shared" si="3"/>
        <v>2636.1</v>
      </c>
      <c r="J21" s="450"/>
      <c r="K21" s="493">
        <f>SUM(F19:F22)</f>
        <v>18.299999999999997</v>
      </c>
      <c r="L21" s="493">
        <f>SUM(F51:F53)</f>
        <v>1.9300000000000002</v>
      </c>
      <c r="M21" s="313">
        <f>K21+L21</f>
        <v>20.229999999999997</v>
      </c>
      <c r="N21" s="312"/>
      <c r="O21" s="129"/>
      <c r="P21" s="312"/>
      <c r="Q21" s="312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310"/>
      <c r="AF21" s="310"/>
      <c r="AG21" s="310"/>
      <c r="AH21" s="310"/>
      <c r="AI21" s="310"/>
      <c r="AJ21" s="310"/>
      <c r="AK21" s="310"/>
      <c r="AL21" s="310"/>
      <c r="AM21" s="310"/>
      <c r="AN21" s="310"/>
      <c r="AO21" s="310"/>
      <c r="AP21" s="310"/>
      <c r="AQ21" s="310"/>
      <c r="AR21" s="310"/>
      <c r="AS21" s="310"/>
      <c r="AT21" s="310"/>
      <c r="AU21" s="310"/>
      <c r="AV21" s="310"/>
      <c r="AW21" s="310"/>
      <c r="AX21" s="310"/>
      <c r="AY21" s="310"/>
      <c r="AZ21" s="310"/>
      <c r="BA21" s="310"/>
      <c r="BB21" s="310"/>
      <c r="BC21" s="310"/>
      <c r="BD21" s="310"/>
      <c r="BE21" s="310"/>
      <c r="BF21" s="310"/>
      <c r="BG21" s="310"/>
      <c r="BH21" s="310"/>
      <c r="BI21" s="310"/>
      <c r="BJ21" s="310"/>
      <c r="BK21" s="310"/>
      <c r="BL21" s="310"/>
      <c r="BM21" s="310"/>
      <c r="BN21" s="310"/>
      <c r="BO21" s="310"/>
      <c r="BP21" s="310"/>
      <c r="BQ21" s="310"/>
      <c r="BR21" s="310"/>
      <c r="BS21" s="310"/>
      <c r="BT21" s="310"/>
      <c r="BU21" s="310"/>
      <c r="BV21" s="310"/>
      <c r="BW21" s="310"/>
      <c r="BX21" s="310"/>
      <c r="BY21" s="310"/>
      <c r="BZ21" s="310"/>
      <c r="CA21" s="310"/>
      <c r="CB21" s="310"/>
      <c r="CC21" s="310"/>
      <c r="CD21" s="310"/>
      <c r="CE21" s="310"/>
      <c r="CF21" s="310"/>
      <c r="CG21" s="310"/>
      <c r="CH21" s="310"/>
      <c r="CI21" s="310"/>
      <c r="CJ21" s="310"/>
      <c r="CK21" s="310"/>
      <c r="CL21" s="310"/>
      <c r="CM21" s="310"/>
      <c r="CN21" s="310"/>
      <c r="CO21" s="310"/>
      <c r="CP21" s="310"/>
      <c r="CQ21" s="310"/>
      <c r="CR21" s="310"/>
      <c r="CS21" s="310"/>
      <c r="CT21" s="310"/>
      <c r="CU21" s="310"/>
      <c r="CV21" s="310"/>
      <c r="CW21" s="310"/>
      <c r="CX21" s="310"/>
      <c r="CY21" s="310"/>
      <c r="CZ21" s="310"/>
      <c r="DA21" s="310"/>
      <c r="DB21" s="310"/>
      <c r="DC21" s="310"/>
      <c r="DD21" s="310"/>
      <c r="DE21" s="310"/>
      <c r="DF21" s="310"/>
    </row>
    <row r="22" spans="1:110" s="241" customFormat="1" ht="25.5">
      <c r="A22" s="427" t="str">
        <f>Quantitativo!A22</f>
        <v>2.5</v>
      </c>
      <c r="B22" s="427" t="s">
        <v>413</v>
      </c>
      <c r="C22" s="438">
        <v>1527</v>
      </c>
      <c r="D22" s="437" t="str">
        <f>Quantitativo!B22</f>
        <v>CONCRETAGEM DE ESTRUTURAS COM CONCRETO USINADO, FCK = 25 MPA, INCLUI SERVICO DE BOMBEAMENTO  - VIGAS MURO</v>
      </c>
      <c r="E22" s="427" t="str">
        <f>Quantitativo!C22</f>
        <v>m³</v>
      </c>
      <c r="F22" s="405">
        <f>Quantitativo!D22</f>
        <v>3.92</v>
      </c>
      <c r="G22" s="399">
        <v>413.8</v>
      </c>
      <c r="H22" s="405">
        <f t="shared" si="2"/>
        <v>513.86</v>
      </c>
      <c r="I22" s="405">
        <f t="shared" si="3"/>
        <v>2014.33</v>
      </c>
      <c r="J22" s="450"/>
      <c r="K22" s="310"/>
      <c r="M22" s="313"/>
      <c r="N22" s="312"/>
      <c r="O22" s="129" t="s">
        <v>572</v>
      </c>
      <c r="P22" s="312"/>
      <c r="Q22" s="312"/>
      <c r="R22" s="310" t="s">
        <v>577</v>
      </c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0"/>
      <c r="AG22" s="310"/>
      <c r="AH22" s="310"/>
      <c r="AI22" s="310"/>
      <c r="AJ22" s="310"/>
      <c r="AK22" s="310"/>
      <c r="AL22" s="310"/>
      <c r="AM22" s="310"/>
      <c r="AN22" s="310"/>
      <c r="AO22" s="310"/>
      <c r="AP22" s="310"/>
      <c r="AQ22" s="310"/>
      <c r="AR22" s="310"/>
      <c r="AS22" s="310"/>
      <c r="AT22" s="310"/>
      <c r="AU22" s="310"/>
      <c r="AV22" s="310"/>
      <c r="AW22" s="310"/>
      <c r="AX22" s="310"/>
      <c r="AY22" s="310"/>
      <c r="AZ22" s="310"/>
      <c r="BA22" s="310"/>
      <c r="BB22" s="310"/>
      <c r="BC22" s="310"/>
      <c r="BD22" s="310"/>
      <c r="BE22" s="310"/>
      <c r="BF22" s="310"/>
      <c r="BG22" s="310"/>
      <c r="BH22" s="310"/>
      <c r="BI22" s="310"/>
      <c r="BJ22" s="310"/>
      <c r="BK22" s="310"/>
      <c r="BL22" s="310"/>
      <c r="BM22" s="310"/>
      <c r="BN22" s="310"/>
      <c r="BO22" s="310"/>
      <c r="BP22" s="310"/>
      <c r="BQ22" s="310"/>
      <c r="BR22" s="310"/>
      <c r="BS22" s="310"/>
      <c r="BT22" s="310"/>
      <c r="BU22" s="310"/>
      <c r="BV22" s="310"/>
      <c r="BW22" s="310"/>
      <c r="BX22" s="310"/>
      <c r="BY22" s="310"/>
      <c r="BZ22" s="310"/>
      <c r="CA22" s="310"/>
      <c r="CB22" s="310"/>
      <c r="CC22" s="310"/>
      <c r="CD22" s="310"/>
      <c r="CE22" s="310"/>
      <c r="CF22" s="310"/>
      <c r="CG22" s="310"/>
      <c r="CH22" s="310"/>
      <c r="CI22" s="310"/>
      <c r="CJ22" s="310"/>
      <c r="CK22" s="310"/>
      <c r="CL22" s="310"/>
      <c r="CM22" s="310"/>
      <c r="CN22" s="310"/>
      <c r="CO22" s="310"/>
      <c r="CP22" s="310"/>
      <c r="CQ22" s="310"/>
      <c r="CR22" s="310"/>
      <c r="CS22" s="310"/>
      <c r="CT22" s="310"/>
      <c r="CU22" s="310"/>
      <c r="CV22" s="310"/>
      <c r="CW22" s="310"/>
      <c r="CX22" s="310"/>
      <c r="CY22" s="310"/>
      <c r="CZ22" s="310"/>
      <c r="DA22" s="310"/>
      <c r="DB22" s="310"/>
      <c r="DC22" s="310"/>
      <c r="DD22" s="310"/>
      <c r="DE22" s="310"/>
      <c r="DF22" s="310"/>
    </row>
    <row r="23" spans="1:110" s="241" customFormat="1" ht="12.75">
      <c r="A23" s="427" t="str">
        <f>Quantitativo!A23</f>
        <v>2.6</v>
      </c>
      <c r="B23" s="427" t="s">
        <v>413</v>
      </c>
      <c r="C23" s="438">
        <v>92269</v>
      </c>
      <c r="D23" s="437" t="str">
        <f>Quantitativo!B23</f>
        <v>FORMAS EM MADEIRA SERRADA, E=25 MM COM REAPROVEITAMENTO 5X</v>
      </c>
      <c r="E23" s="427" t="str">
        <f>Quantitativo!C23</f>
        <v>m²</v>
      </c>
      <c r="F23" s="405">
        <f>Quantitativo!D23</f>
        <v>52.92</v>
      </c>
      <c r="G23" s="399">
        <v>225.41</v>
      </c>
      <c r="H23" s="405">
        <f t="shared" ref="H23" si="4">ROUND(G23*(1+$J$10),2)</f>
        <v>279.91000000000003</v>
      </c>
      <c r="I23" s="405">
        <f>ROUND(H23*F23,2)</f>
        <v>14812.84</v>
      </c>
      <c r="J23" s="450"/>
      <c r="K23" s="310"/>
      <c r="M23" s="313"/>
      <c r="N23" s="312"/>
      <c r="O23" s="129"/>
      <c r="P23" s="312"/>
      <c r="Q23" s="312"/>
      <c r="R23" s="310"/>
      <c r="S23" s="310"/>
      <c r="T23" s="310"/>
      <c r="U23" s="310"/>
      <c r="V23" s="310"/>
      <c r="W23" s="310"/>
      <c r="X23" s="310"/>
      <c r="Y23" s="310"/>
      <c r="Z23" s="310"/>
      <c r="AA23" s="310"/>
      <c r="AB23" s="310"/>
      <c r="AC23" s="310"/>
      <c r="AD23" s="310"/>
      <c r="AE23" s="310"/>
      <c r="AF23" s="310"/>
      <c r="AG23" s="310"/>
      <c r="AH23" s="310"/>
      <c r="AI23" s="310"/>
      <c r="AJ23" s="310"/>
      <c r="AK23" s="310"/>
      <c r="AL23" s="310"/>
      <c r="AM23" s="310"/>
      <c r="AN23" s="310"/>
      <c r="AO23" s="310"/>
      <c r="AP23" s="310"/>
      <c r="AQ23" s="310"/>
      <c r="AR23" s="310"/>
      <c r="AS23" s="310"/>
      <c r="AT23" s="310"/>
      <c r="AU23" s="310"/>
      <c r="AV23" s="310"/>
      <c r="AW23" s="310"/>
      <c r="AX23" s="310"/>
      <c r="AY23" s="310"/>
      <c r="AZ23" s="310"/>
      <c r="BA23" s="310"/>
      <c r="BB23" s="310"/>
      <c r="BC23" s="310"/>
      <c r="BD23" s="310"/>
      <c r="BE23" s="310"/>
      <c r="BF23" s="310"/>
      <c r="BG23" s="310"/>
      <c r="BH23" s="310"/>
      <c r="BI23" s="310"/>
      <c r="BJ23" s="310"/>
      <c r="BK23" s="310"/>
      <c r="BL23" s="310"/>
      <c r="BM23" s="310"/>
      <c r="BN23" s="310"/>
      <c r="BO23" s="310"/>
      <c r="BP23" s="310"/>
      <c r="BQ23" s="310"/>
      <c r="BR23" s="310"/>
      <c r="BS23" s="310"/>
      <c r="BT23" s="310"/>
      <c r="BU23" s="310"/>
      <c r="BV23" s="310"/>
      <c r="BW23" s="310"/>
      <c r="BX23" s="310"/>
      <c r="BY23" s="310"/>
      <c r="BZ23" s="310"/>
      <c r="CA23" s="310"/>
      <c r="CB23" s="310"/>
      <c r="CC23" s="310"/>
      <c r="CD23" s="310"/>
      <c r="CE23" s="310"/>
      <c r="CF23" s="310"/>
      <c r="CG23" s="310"/>
      <c r="CH23" s="310"/>
      <c r="CI23" s="310"/>
      <c r="CJ23" s="310"/>
      <c r="CK23" s="310"/>
      <c r="CL23" s="310"/>
      <c r="CM23" s="310"/>
      <c r="CN23" s="310"/>
      <c r="CO23" s="310"/>
      <c r="CP23" s="310"/>
      <c r="CQ23" s="310"/>
      <c r="CR23" s="310"/>
      <c r="CS23" s="310"/>
      <c r="CT23" s="310"/>
      <c r="CU23" s="310"/>
      <c r="CV23" s="310"/>
      <c r="CW23" s="310"/>
      <c r="CX23" s="310"/>
      <c r="CY23" s="310"/>
      <c r="CZ23" s="310"/>
      <c r="DA23" s="310"/>
      <c r="DB23" s="310"/>
      <c r="DC23" s="310"/>
      <c r="DD23" s="310"/>
      <c r="DE23" s="310"/>
      <c r="DF23" s="310"/>
    </row>
    <row r="24" spans="1:110" s="241" customFormat="1" ht="12.75">
      <c r="A24" s="427" t="str">
        <f>Quantitativo!A24</f>
        <v>2.7</v>
      </c>
      <c r="B24" s="427" t="s">
        <v>413</v>
      </c>
      <c r="C24" s="439" t="s">
        <v>580</v>
      </c>
      <c r="D24" s="437" t="str">
        <f>Quantitativo!B24</f>
        <v>CORTE , DOBRA E ARMAÇÃO DE AÇO CA-50, DIÂMETRO DE 8,0 MM BLOCOS</v>
      </c>
      <c r="E24" s="427" t="str">
        <f>Quantitativo!C24</f>
        <v>KG</v>
      </c>
      <c r="F24" s="405">
        <f>Quantitativo!D24</f>
        <v>410.32</v>
      </c>
      <c r="G24" s="399">
        <v>30.27</v>
      </c>
      <c r="H24" s="405">
        <f t="shared" si="2"/>
        <v>37.590000000000003</v>
      </c>
      <c r="I24" s="405">
        <f t="shared" si="3"/>
        <v>15423.93</v>
      </c>
      <c r="J24" s="450"/>
      <c r="K24" s="310">
        <v>4.2</v>
      </c>
      <c r="L24" s="129">
        <v>92799</v>
      </c>
      <c r="M24" s="310">
        <v>92767</v>
      </c>
      <c r="N24" s="129">
        <f>Q24+V24</f>
        <v>29.69</v>
      </c>
      <c r="O24" s="129">
        <v>92799</v>
      </c>
      <c r="P24" s="310" t="s">
        <v>573</v>
      </c>
      <c r="Q24" s="310">
        <v>13.18</v>
      </c>
      <c r="R24" s="310">
        <v>92767</v>
      </c>
      <c r="S24" s="310" t="s">
        <v>573</v>
      </c>
      <c r="T24" s="310"/>
      <c r="U24" s="310"/>
      <c r="V24" s="310">
        <v>16.510000000000002</v>
      </c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10"/>
      <c r="AI24" s="310"/>
      <c r="AJ24" s="310"/>
      <c r="AK24" s="310"/>
      <c r="AL24" s="310"/>
      <c r="AM24" s="310"/>
      <c r="AN24" s="310"/>
      <c r="AO24" s="310"/>
      <c r="AP24" s="310"/>
      <c r="AQ24" s="310"/>
      <c r="AR24" s="310"/>
      <c r="AS24" s="310"/>
      <c r="AT24" s="310"/>
      <c r="AU24" s="310"/>
      <c r="AV24" s="310"/>
      <c r="AW24" s="310"/>
      <c r="AX24" s="310"/>
      <c r="AY24" s="310"/>
      <c r="AZ24" s="310"/>
      <c r="BA24" s="310"/>
      <c r="BB24" s="310"/>
      <c r="BC24" s="310"/>
      <c r="BD24" s="310"/>
      <c r="BE24" s="310"/>
      <c r="BF24" s="310"/>
      <c r="BG24" s="310"/>
      <c r="BH24" s="310"/>
      <c r="BI24" s="310"/>
      <c r="BJ24" s="310"/>
      <c r="BK24" s="310"/>
      <c r="BL24" s="310"/>
      <c r="BM24" s="310"/>
      <c r="BN24" s="310"/>
      <c r="BO24" s="310"/>
      <c r="BP24" s="310"/>
      <c r="BQ24" s="310"/>
      <c r="BR24" s="310"/>
      <c r="BS24" s="310"/>
      <c r="BT24" s="310"/>
      <c r="BU24" s="310"/>
      <c r="BV24" s="310"/>
      <c r="BW24" s="310"/>
      <c r="BX24" s="310"/>
      <c r="BY24" s="310"/>
      <c r="BZ24" s="310"/>
      <c r="CA24" s="310"/>
      <c r="CB24" s="310"/>
      <c r="CC24" s="310"/>
      <c r="CD24" s="310"/>
      <c r="CE24" s="310"/>
      <c r="CF24" s="310"/>
      <c r="CG24" s="310"/>
      <c r="CH24" s="310"/>
      <c r="CI24" s="310"/>
      <c r="CJ24" s="310"/>
      <c r="CK24" s="310"/>
      <c r="CL24" s="310"/>
      <c r="CM24" s="310"/>
      <c r="CN24" s="310"/>
      <c r="CO24" s="310"/>
      <c r="CP24" s="310"/>
      <c r="CQ24" s="310"/>
      <c r="CR24" s="310"/>
      <c r="CS24" s="310"/>
      <c r="CT24" s="310"/>
      <c r="CU24" s="310"/>
      <c r="CV24" s="310"/>
      <c r="CW24" s="310"/>
      <c r="CX24" s="310"/>
      <c r="CY24" s="310"/>
      <c r="CZ24" s="310"/>
      <c r="DA24" s="310"/>
      <c r="DB24" s="310"/>
      <c r="DC24" s="310"/>
      <c r="DD24" s="310"/>
      <c r="DE24" s="310"/>
      <c r="DF24" s="310"/>
    </row>
    <row r="25" spans="1:110" s="241" customFormat="1" ht="12.75">
      <c r="A25" s="427" t="str">
        <f>Quantitativo!A25</f>
        <v>2.8</v>
      </c>
      <c r="B25" s="427" t="s">
        <v>413</v>
      </c>
      <c r="C25" s="439" t="s">
        <v>581</v>
      </c>
      <c r="D25" s="437" t="str">
        <f>Quantitativo!B25</f>
        <v>CORTE, DOBRA E ARMAÇÃO DE AÇO CA-50, DIÂMETRO DE 4,2 MM - ESTRIBO PILARES</v>
      </c>
      <c r="E25" s="427" t="str">
        <f>Quantitativo!C25</f>
        <v>KG</v>
      </c>
      <c r="F25" s="405">
        <f>Quantitativo!D25</f>
        <v>184</v>
      </c>
      <c r="G25" s="399">
        <v>29.69</v>
      </c>
      <c r="H25" s="405">
        <f t="shared" si="2"/>
        <v>36.869999999999997</v>
      </c>
      <c r="I25" s="405">
        <f t="shared" si="3"/>
        <v>6784.08</v>
      </c>
      <c r="J25" s="450"/>
      <c r="K25" s="310">
        <v>6.3</v>
      </c>
      <c r="L25" s="129">
        <v>92792</v>
      </c>
      <c r="M25" s="310">
        <v>92776</v>
      </c>
      <c r="N25" s="129">
        <f t="shared" ref="N25:N26" si="5">Q25+V25</f>
        <v>31.2</v>
      </c>
      <c r="O25" s="129">
        <v>92792</v>
      </c>
      <c r="P25" s="310" t="s">
        <v>574</v>
      </c>
      <c r="Q25" s="310">
        <v>13.27</v>
      </c>
      <c r="R25" s="310">
        <v>92776</v>
      </c>
      <c r="S25" s="310" t="s">
        <v>574</v>
      </c>
      <c r="T25" s="310"/>
      <c r="U25" s="310"/>
      <c r="V25" s="310">
        <v>17.93</v>
      </c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10"/>
      <c r="BP25" s="310"/>
      <c r="BQ25" s="310"/>
      <c r="BR25" s="310"/>
      <c r="BS25" s="310"/>
      <c r="BT25" s="310"/>
      <c r="BU25" s="310"/>
      <c r="BV25" s="310"/>
      <c r="BW25" s="310"/>
      <c r="BX25" s="310"/>
      <c r="BY25" s="310"/>
      <c r="BZ25" s="310"/>
      <c r="CA25" s="310"/>
      <c r="CB25" s="310"/>
      <c r="CC25" s="310"/>
      <c r="CD25" s="310"/>
      <c r="CE25" s="310"/>
      <c r="CF25" s="310"/>
      <c r="CG25" s="310"/>
      <c r="CH25" s="310"/>
      <c r="CI25" s="310"/>
      <c r="CJ25" s="310"/>
      <c r="CK25" s="310"/>
      <c r="CL25" s="310"/>
      <c r="CM25" s="310"/>
      <c r="CN25" s="310"/>
      <c r="CO25" s="310"/>
      <c r="CP25" s="310"/>
      <c r="CQ25" s="310"/>
      <c r="CR25" s="310"/>
      <c r="CS25" s="310"/>
      <c r="CT25" s="310"/>
      <c r="CU25" s="310"/>
      <c r="CV25" s="310"/>
      <c r="CW25" s="310"/>
      <c r="CX25" s="310"/>
      <c r="CY25" s="310"/>
      <c r="CZ25" s="310"/>
      <c r="DA25" s="310"/>
      <c r="DB25" s="310"/>
      <c r="DC25" s="310"/>
      <c r="DD25" s="310"/>
      <c r="DE25" s="310"/>
      <c r="DF25" s="310"/>
    </row>
    <row r="26" spans="1:110" s="241" customFormat="1" ht="18" customHeight="1">
      <c r="A26" s="427" t="str">
        <f>Quantitativo!A26</f>
        <v>2.9</v>
      </c>
      <c r="B26" s="427" t="s">
        <v>413</v>
      </c>
      <c r="C26" s="439" t="str">
        <f>C24</f>
        <v>92793 + 92777</v>
      </c>
      <c r="D26" s="437" t="str">
        <f>Quantitativo!B26</f>
        <v>CORTE, DOBRA E ARMAÇÃO DE AÇO CA-50, DIÂMETRO DE 8,0 MM - PILARES</v>
      </c>
      <c r="E26" s="427" t="str">
        <f>Quantitativo!C26</f>
        <v>KG</v>
      </c>
      <c r="F26" s="405">
        <f>Quantitativo!D26</f>
        <v>305.44</v>
      </c>
      <c r="G26" s="405">
        <f>$G$24</f>
        <v>30.27</v>
      </c>
      <c r="H26" s="405">
        <f t="shared" si="2"/>
        <v>37.590000000000003</v>
      </c>
      <c r="I26" s="405">
        <f t="shared" si="3"/>
        <v>11481.49</v>
      </c>
      <c r="J26" s="450"/>
      <c r="K26" s="357">
        <v>8</v>
      </c>
      <c r="L26" s="129">
        <v>92793</v>
      </c>
      <c r="M26" s="310">
        <v>92777</v>
      </c>
      <c r="N26" s="129">
        <f t="shared" si="5"/>
        <v>30.270000000000003</v>
      </c>
      <c r="O26" s="129">
        <v>92793</v>
      </c>
      <c r="P26" s="310" t="s">
        <v>575</v>
      </c>
      <c r="Q26" s="310">
        <v>13.33</v>
      </c>
      <c r="R26" s="310">
        <v>92777</v>
      </c>
      <c r="S26" s="310" t="s">
        <v>575</v>
      </c>
      <c r="T26" s="310"/>
      <c r="U26" s="310"/>
      <c r="V26" s="310">
        <v>16.940000000000001</v>
      </c>
      <c r="W26" s="310"/>
      <c r="X26" s="310"/>
      <c r="Y26" s="310"/>
      <c r="Z26" s="310"/>
      <c r="AA26" s="310"/>
      <c r="AB26" s="310"/>
      <c r="AC26" s="310"/>
      <c r="AD26" s="310"/>
      <c r="AE26" s="310"/>
      <c r="AF26" s="310"/>
      <c r="AG26" s="310"/>
      <c r="AH26" s="310"/>
      <c r="AI26" s="310"/>
      <c r="AJ26" s="310"/>
      <c r="AK26" s="310"/>
      <c r="AL26" s="310"/>
      <c r="AM26" s="310"/>
      <c r="AN26" s="310"/>
      <c r="AO26" s="310"/>
      <c r="AP26" s="310"/>
      <c r="AQ26" s="310"/>
      <c r="AR26" s="310"/>
      <c r="AS26" s="310"/>
      <c r="AT26" s="310"/>
      <c r="AU26" s="310"/>
      <c r="AV26" s="310"/>
      <c r="AW26" s="310"/>
      <c r="AX26" s="310"/>
      <c r="AY26" s="310"/>
      <c r="AZ26" s="310"/>
      <c r="BA26" s="310"/>
      <c r="BB26" s="310"/>
      <c r="BC26" s="310"/>
      <c r="BD26" s="310"/>
      <c r="BE26" s="310"/>
      <c r="BF26" s="310"/>
      <c r="BG26" s="310"/>
      <c r="BH26" s="310"/>
      <c r="BI26" s="310"/>
      <c r="BJ26" s="310"/>
      <c r="BK26" s="310"/>
      <c r="BL26" s="310"/>
      <c r="BM26" s="310"/>
      <c r="BN26" s="310"/>
      <c r="BO26" s="310"/>
      <c r="BP26" s="310"/>
      <c r="BQ26" s="310"/>
      <c r="BR26" s="310"/>
      <c r="BS26" s="310"/>
      <c r="BT26" s="310"/>
      <c r="BU26" s="310"/>
      <c r="BV26" s="310"/>
      <c r="BW26" s="310"/>
      <c r="BX26" s="310"/>
      <c r="BY26" s="310"/>
      <c r="BZ26" s="310"/>
      <c r="CA26" s="310"/>
      <c r="CB26" s="310"/>
      <c r="CC26" s="310"/>
      <c r="CD26" s="310"/>
      <c r="CE26" s="310"/>
      <c r="CF26" s="310"/>
      <c r="CG26" s="310"/>
      <c r="CH26" s="310"/>
      <c r="CI26" s="310"/>
      <c r="CJ26" s="310"/>
      <c r="CK26" s="310"/>
      <c r="CL26" s="310"/>
      <c r="CM26" s="310"/>
      <c r="CN26" s="310"/>
      <c r="CO26" s="310"/>
      <c r="CP26" s="310"/>
      <c r="CQ26" s="310"/>
      <c r="CR26" s="310"/>
      <c r="CS26" s="310"/>
      <c r="CT26" s="310"/>
      <c r="CU26" s="310"/>
      <c r="CV26" s="310"/>
      <c r="CW26" s="310"/>
      <c r="CX26" s="310"/>
      <c r="CY26" s="310"/>
      <c r="CZ26" s="310"/>
      <c r="DA26" s="310"/>
      <c r="DB26" s="310"/>
      <c r="DC26" s="310"/>
      <c r="DD26" s="310"/>
      <c r="DE26" s="310"/>
      <c r="DF26" s="310"/>
    </row>
    <row r="27" spans="1:110" s="241" customFormat="1" ht="12.75">
      <c r="A27" s="427" t="str">
        <f>Quantitativo!A27</f>
        <v>2.10</v>
      </c>
      <c r="B27" s="427" t="s">
        <v>413</v>
      </c>
      <c r="C27" s="439" t="str">
        <f>C25</f>
        <v>92799 + 92767</v>
      </c>
      <c r="D27" s="437" t="str">
        <f>Quantitativo!B27</f>
        <v>CORTE, DOBRA E ARMAÇÃO DE AÇO CA-50, DIÂMETRO DE 4,2 MM - VIGAS BALDRAME</v>
      </c>
      <c r="E27" s="427" t="str">
        <f>Quantitativo!C27</f>
        <v>KG</v>
      </c>
      <c r="F27" s="405">
        <f>Quantitativo!D27</f>
        <v>70.959999999999994</v>
      </c>
      <c r="G27" s="405">
        <f>G25</f>
        <v>29.69</v>
      </c>
      <c r="H27" s="405">
        <f t="shared" si="2"/>
        <v>36.869999999999997</v>
      </c>
      <c r="I27" s="405">
        <f t="shared" si="3"/>
        <v>2616.3000000000002</v>
      </c>
      <c r="J27" s="450"/>
      <c r="K27" s="357">
        <v>10</v>
      </c>
      <c r="L27" s="129">
        <v>92794</v>
      </c>
      <c r="M27" s="310">
        <v>92778</v>
      </c>
      <c r="N27" s="129">
        <f t="shared" ref="N27" si="6">Q27+V27</f>
        <v>27.57</v>
      </c>
      <c r="O27" s="129">
        <v>92794</v>
      </c>
      <c r="P27" s="310" t="s">
        <v>576</v>
      </c>
      <c r="Q27" s="310">
        <v>12.37</v>
      </c>
      <c r="R27" s="310">
        <v>92778</v>
      </c>
      <c r="S27" s="310" t="s">
        <v>576</v>
      </c>
      <c r="T27" s="310"/>
      <c r="U27" s="310"/>
      <c r="V27" s="310">
        <v>15.2</v>
      </c>
      <c r="W27" s="310"/>
      <c r="X27" s="310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0"/>
      <c r="AL27" s="310"/>
      <c r="AM27" s="310"/>
      <c r="AN27" s="310"/>
      <c r="AO27" s="310"/>
      <c r="AP27" s="310"/>
      <c r="AQ27" s="310"/>
      <c r="AR27" s="310"/>
      <c r="AS27" s="310"/>
      <c r="AT27" s="310"/>
      <c r="AU27" s="310"/>
      <c r="AV27" s="310"/>
      <c r="AW27" s="310"/>
      <c r="AX27" s="310"/>
      <c r="AY27" s="310"/>
      <c r="AZ27" s="310"/>
      <c r="BA27" s="310"/>
      <c r="BB27" s="310"/>
      <c r="BC27" s="310"/>
      <c r="BD27" s="310"/>
      <c r="BE27" s="310"/>
      <c r="BF27" s="310"/>
      <c r="BG27" s="310"/>
      <c r="BH27" s="310"/>
      <c r="BI27" s="310"/>
      <c r="BJ27" s="310"/>
      <c r="BK27" s="310"/>
      <c r="BL27" s="310"/>
      <c r="BM27" s="310"/>
      <c r="BN27" s="310"/>
      <c r="BO27" s="310"/>
      <c r="BP27" s="310"/>
      <c r="BQ27" s="310"/>
      <c r="BR27" s="310"/>
      <c r="BS27" s="310"/>
      <c r="BT27" s="310"/>
      <c r="BU27" s="310"/>
      <c r="BV27" s="310"/>
      <c r="BW27" s="310"/>
      <c r="BX27" s="310"/>
      <c r="BY27" s="310"/>
      <c r="BZ27" s="310"/>
      <c r="CA27" s="310"/>
      <c r="CB27" s="310"/>
      <c r="CC27" s="310"/>
      <c r="CD27" s="310"/>
      <c r="CE27" s="310"/>
      <c r="CF27" s="310"/>
      <c r="CG27" s="310"/>
      <c r="CH27" s="310"/>
      <c r="CI27" s="310"/>
      <c r="CJ27" s="310"/>
      <c r="CK27" s="310"/>
      <c r="CL27" s="310"/>
      <c r="CM27" s="310"/>
      <c r="CN27" s="310"/>
      <c r="CO27" s="310"/>
      <c r="CP27" s="310"/>
      <c r="CQ27" s="310"/>
      <c r="CR27" s="310"/>
      <c r="CS27" s="310"/>
      <c r="CT27" s="310"/>
      <c r="CU27" s="310"/>
      <c r="CV27" s="310"/>
      <c r="CW27" s="310"/>
      <c r="CX27" s="310"/>
      <c r="CY27" s="310"/>
      <c r="CZ27" s="310"/>
      <c r="DA27" s="310"/>
      <c r="DB27" s="310"/>
      <c r="DC27" s="310"/>
      <c r="DD27" s="310"/>
      <c r="DE27" s="310"/>
      <c r="DF27" s="310"/>
    </row>
    <row r="28" spans="1:110" s="241" customFormat="1" ht="12.75">
      <c r="A28" s="427" t="str">
        <f>Quantitativo!A28</f>
        <v>2.11</v>
      </c>
      <c r="B28" s="427" t="s">
        <v>413</v>
      </c>
      <c r="C28" s="439" t="s">
        <v>582</v>
      </c>
      <c r="D28" s="437" t="str">
        <f>Quantitativo!B28</f>
        <v>CORTE, DOBRA E ARMAÇÃO DE AÇO CA-50, DIÂMETRO DE 6,3 MM - VIGAS BALDRAME</v>
      </c>
      <c r="E28" s="427" t="str">
        <f>Quantitativo!C28</f>
        <v>KG</v>
      </c>
      <c r="F28" s="405">
        <f>Quantitativo!D28</f>
        <v>55.59</v>
      </c>
      <c r="G28" s="399">
        <v>31.2</v>
      </c>
      <c r="H28" s="405">
        <f t="shared" si="2"/>
        <v>38.74</v>
      </c>
      <c r="I28" s="405">
        <f t="shared" si="3"/>
        <v>2153.56</v>
      </c>
      <c r="J28" s="450"/>
      <c r="K28" s="310"/>
      <c r="L28" s="310"/>
      <c r="M28" s="310"/>
      <c r="N28" s="310"/>
      <c r="O28" s="129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310"/>
      <c r="AD28" s="310"/>
      <c r="AE28" s="310"/>
      <c r="AF28" s="310"/>
      <c r="AG28" s="310"/>
      <c r="AH28" s="310"/>
      <c r="AI28" s="310"/>
      <c r="AJ28" s="310"/>
      <c r="AK28" s="310"/>
      <c r="AL28" s="310"/>
      <c r="AM28" s="310"/>
      <c r="AN28" s="310"/>
      <c r="AO28" s="310"/>
      <c r="AP28" s="310"/>
      <c r="AQ28" s="310"/>
      <c r="AR28" s="310"/>
      <c r="AS28" s="310"/>
      <c r="AT28" s="310"/>
      <c r="AU28" s="310"/>
      <c r="AV28" s="310"/>
      <c r="AW28" s="310"/>
      <c r="AX28" s="310"/>
      <c r="AY28" s="310"/>
      <c r="AZ28" s="310"/>
      <c r="BA28" s="310"/>
      <c r="BB28" s="310"/>
      <c r="BC28" s="310"/>
      <c r="BD28" s="310"/>
      <c r="BE28" s="310"/>
      <c r="BF28" s="310"/>
      <c r="BG28" s="310"/>
      <c r="BH28" s="310"/>
      <c r="BI28" s="310"/>
      <c r="BJ28" s="310"/>
      <c r="BK28" s="310"/>
      <c r="BL28" s="310"/>
      <c r="BM28" s="310"/>
      <c r="BN28" s="310"/>
      <c r="BO28" s="310"/>
      <c r="BP28" s="310"/>
      <c r="BQ28" s="310"/>
      <c r="BR28" s="310"/>
      <c r="BS28" s="310"/>
      <c r="BT28" s="310"/>
      <c r="BU28" s="310"/>
      <c r="BV28" s="310"/>
      <c r="BW28" s="310"/>
      <c r="BX28" s="310"/>
      <c r="BY28" s="310"/>
      <c r="BZ28" s="310"/>
      <c r="CA28" s="310"/>
      <c r="CB28" s="310"/>
      <c r="CC28" s="310"/>
      <c r="CD28" s="310"/>
      <c r="CE28" s="310"/>
      <c r="CF28" s="310"/>
      <c r="CG28" s="310"/>
      <c r="CH28" s="310"/>
      <c r="CI28" s="310"/>
      <c r="CJ28" s="310"/>
      <c r="CK28" s="310"/>
      <c r="CL28" s="310"/>
      <c r="CM28" s="310"/>
      <c r="CN28" s="310"/>
      <c r="CO28" s="310"/>
      <c r="CP28" s="310"/>
      <c r="CQ28" s="310"/>
      <c r="CR28" s="310"/>
      <c r="CS28" s="310"/>
      <c r="CT28" s="310"/>
      <c r="CU28" s="310"/>
      <c r="CV28" s="310"/>
      <c r="CW28" s="310"/>
      <c r="CX28" s="310"/>
      <c r="CY28" s="310"/>
      <c r="CZ28" s="310"/>
      <c r="DA28" s="310"/>
      <c r="DB28" s="310"/>
      <c r="DC28" s="310"/>
      <c r="DD28" s="310"/>
      <c r="DE28" s="310"/>
      <c r="DF28" s="310"/>
    </row>
    <row r="29" spans="1:110" s="241" customFormat="1" ht="12.75">
      <c r="A29" s="427" t="str">
        <f>Quantitativo!A29</f>
        <v>2.12</v>
      </c>
      <c r="B29" s="427" t="s">
        <v>413</v>
      </c>
      <c r="C29" s="439" t="s">
        <v>580</v>
      </c>
      <c r="D29" s="437" t="str">
        <f>Quantitativo!B29</f>
        <v>CORTE, DOBRA E ARMAÇÃO DE AÇO CA-50, DIÂMETRO DE 8,0MM - VIGAS BALDRAME</v>
      </c>
      <c r="E29" s="427" t="str">
        <f>Quantitativo!C29</f>
        <v>KG</v>
      </c>
      <c r="F29" s="405">
        <f>Quantitativo!D29</f>
        <v>179.25</v>
      </c>
      <c r="G29" s="405">
        <f>$G$24</f>
        <v>30.27</v>
      </c>
      <c r="H29" s="405">
        <f t="shared" si="2"/>
        <v>37.590000000000003</v>
      </c>
      <c r="I29" s="405">
        <f t="shared" si="3"/>
        <v>6738.01</v>
      </c>
      <c r="J29" s="450"/>
      <c r="K29" s="310"/>
      <c r="L29" s="310"/>
      <c r="M29" s="314"/>
      <c r="N29" s="310"/>
      <c r="O29" s="129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0"/>
      <c r="AE29" s="310"/>
      <c r="AF29" s="310"/>
      <c r="AG29" s="310"/>
      <c r="AH29" s="310"/>
      <c r="AI29" s="310"/>
      <c r="AJ29" s="310"/>
      <c r="AK29" s="310"/>
      <c r="AL29" s="310"/>
      <c r="AM29" s="310"/>
      <c r="AN29" s="310"/>
      <c r="AO29" s="310"/>
      <c r="AP29" s="310"/>
      <c r="AQ29" s="310"/>
      <c r="AR29" s="310"/>
      <c r="AS29" s="310"/>
      <c r="AT29" s="310"/>
      <c r="AU29" s="310"/>
      <c r="AV29" s="310"/>
      <c r="AW29" s="310"/>
      <c r="AX29" s="310"/>
      <c r="AY29" s="310"/>
      <c r="AZ29" s="310"/>
      <c r="BA29" s="310"/>
      <c r="BB29" s="310"/>
      <c r="BC29" s="310"/>
      <c r="BD29" s="310"/>
      <c r="BE29" s="310"/>
      <c r="BF29" s="310"/>
      <c r="BG29" s="310"/>
      <c r="BH29" s="310"/>
      <c r="BI29" s="310"/>
      <c r="BJ29" s="310"/>
      <c r="BK29" s="310"/>
      <c r="BL29" s="310"/>
      <c r="BM29" s="310"/>
      <c r="BN29" s="310"/>
      <c r="BO29" s="310"/>
      <c r="BP29" s="310"/>
      <c r="BQ29" s="310"/>
      <c r="BR29" s="310"/>
      <c r="BS29" s="310"/>
      <c r="BT29" s="310"/>
      <c r="BU29" s="310"/>
      <c r="BV29" s="310"/>
      <c r="BW29" s="310"/>
      <c r="BX29" s="310"/>
      <c r="BY29" s="310"/>
      <c r="BZ29" s="310"/>
      <c r="CA29" s="310"/>
      <c r="CB29" s="310"/>
      <c r="CC29" s="310"/>
      <c r="CD29" s="310"/>
      <c r="CE29" s="310"/>
      <c r="CF29" s="310"/>
      <c r="CG29" s="310"/>
      <c r="CH29" s="310"/>
      <c r="CI29" s="310"/>
      <c r="CJ29" s="310"/>
      <c r="CK29" s="310"/>
      <c r="CL29" s="310"/>
      <c r="CM29" s="310"/>
      <c r="CN29" s="310"/>
      <c r="CO29" s="310"/>
      <c r="CP29" s="310"/>
      <c r="CQ29" s="310"/>
      <c r="CR29" s="310"/>
      <c r="CS29" s="310"/>
      <c r="CT29" s="310"/>
      <c r="CU29" s="310"/>
      <c r="CV29" s="310"/>
      <c r="CW29" s="310"/>
      <c r="CX29" s="310"/>
      <c r="CY29" s="310"/>
      <c r="CZ29" s="310"/>
      <c r="DA29" s="310"/>
      <c r="DB29" s="310"/>
      <c r="DC29" s="310"/>
      <c r="DD29" s="310"/>
      <c r="DE29" s="310"/>
      <c r="DF29" s="310"/>
    </row>
    <row r="30" spans="1:110" s="241" customFormat="1" ht="12.75">
      <c r="A30" s="427" t="str">
        <f>Quantitativo!A30</f>
        <v>2.13</v>
      </c>
      <c r="B30" s="427" t="s">
        <v>413</v>
      </c>
      <c r="C30" s="439" t="s">
        <v>581</v>
      </c>
      <c r="D30" s="437" t="str">
        <f>Quantitativo!B30</f>
        <v>CORTE, DOBRA E ARMAÇÃO DE AÇO CA-50, DIÂMETRO DE 4,2 MM - VIGAS CINTA</v>
      </c>
      <c r="E30" s="427" t="str">
        <f>Quantitativo!C30</f>
        <v>KG</v>
      </c>
      <c r="F30" s="405">
        <f>Quantitativo!D30</f>
        <v>59.41</v>
      </c>
      <c r="G30" s="405">
        <f>$G$25</f>
        <v>29.69</v>
      </c>
      <c r="H30" s="405">
        <f t="shared" si="2"/>
        <v>36.869999999999997</v>
      </c>
      <c r="I30" s="405">
        <f t="shared" si="3"/>
        <v>2190.4499999999998</v>
      </c>
      <c r="J30" s="450"/>
      <c r="K30" s="310"/>
      <c r="L30" s="310"/>
      <c r="M30" s="314"/>
      <c r="N30" s="310"/>
      <c r="O30" s="129"/>
      <c r="P30" s="310"/>
      <c r="Q30" s="129"/>
      <c r="R30" s="310"/>
      <c r="S30" s="129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0"/>
      <c r="AG30" s="310"/>
      <c r="AH30" s="310"/>
      <c r="AI30" s="310"/>
      <c r="AJ30" s="310"/>
      <c r="AK30" s="310"/>
      <c r="AL30" s="310"/>
      <c r="AM30" s="310"/>
      <c r="AN30" s="310"/>
      <c r="AO30" s="310"/>
      <c r="AP30" s="310"/>
      <c r="AQ30" s="310"/>
      <c r="AR30" s="310"/>
      <c r="AS30" s="310"/>
      <c r="AT30" s="310"/>
      <c r="AU30" s="310"/>
      <c r="AV30" s="310"/>
      <c r="AW30" s="310"/>
      <c r="AX30" s="310"/>
      <c r="AY30" s="310"/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0"/>
      <c r="BM30" s="310"/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0"/>
      <c r="CG30" s="310"/>
      <c r="CH30" s="310"/>
      <c r="CI30" s="310"/>
      <c r="CJ30" s="310"/>
      <c r="CK30" s="310"/>
      <c r="CL30" s="310"/>
      <c r="CM30" s="310"/>
      <c r="CN30" s="310"/>
      <c r="CO30" s="310"/>
      <c r="CP30" s="310"/>
      <c r="CQ30" s="310"/>
      <c r="CR30" s="310"/>
      <c r="CS30" s="310"/>
      <c r="CT30" s="310"/>
      <c r="CU30" s="310"/>
      <c r="CV30" s="310"/>
      <c r="CW30" s="310"/>
      <c r="CX30" s="310"/>
      <c r="CY30" s="310"/>
      <c r="CZ30" s="310"/>
      <c r="DA30" s="310"/>
      <c r="DB30" s="310"/>
      <c r="DC30" s="310"/>
      <c r="DD30" s="310"/>
      <c r="DE30" s="310"/>
      <c r="DF30" s="310"/>
    </row>
    <row r="31" spans="1:110" s="241" customFormat="1" ht="12.75">
      <c r="A31" s="427" t="str">
        <f>Quantitativo!A31</f>
        <v>2.14</v>
      </c>
      <c r="B31" s="427" t="s">
        <v>413</v>
      </c>
      <c r="C31" s="439" t="str">
        <f>C28</f>
        <v>92792 + 92776</v>
      </c>
      <c r="D31" s="437" t="str">
        <f>Quantitativo!B31</f>
        <v>CORTE, DOBRA E ARMAÇÃO DE AÇO CA-50, DIÂMETRO DE 6,3 MM - VIGAS CINTA</v>
      </c>
      <c r="E31" s="427" t="str">
        <f>Quantitativo!C31</f>
        <v>KG</v>
      </c>
      <c r="F31" s="405">
        <f>Quantitativo!D31</f>
        <v>111.18</v>
      </c>
      <c r="G31" s="405">
        <f>G28</f>
        <v>31.2</v>
      </c>
      <c r="H31" s="405">
        <f t="shared" si="2"/>
        <v>38.74</v>
      </c>
      <c r="I31" s="405">
        <f t="shared" si="3"/>
        <v>4307.1099999999997</v>
      </c>
      <c r="J31" s="450"/>
      <c r="K31" s="310"/>
      <c r="L31" s="310"/>
      <c r="M31" s="314"/>
      <c r="N31" s="310"/>
      <c r="O31" s="129"/>
      <c r="P31" s="310"/>
      <c r="Q31" s="129"/>
      <c r="R31" s="310"/>
      <c r="S31" s="129"/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0"/>
      <c r="AG31" s="310"/>
      <c r="AH31" s="310"/>
      <c r="AI31" s="310"/>
      <c r="AJ31" s="310"/>
      <c r="AK31" s="310"/>
      <c r="AL31" s="310"/>
      <c r="AM31" s="310"/>
      <c r="AN31" s="310"/>
      <c r="AO31" s="310"/>
      <c r="AP31" s="310"/>
      <c r="AQ31" s="310"/>
      <c r="AR31" s="310"/>
      <c r="AS31" s="310"/>
      <c r="AT31" s="310"/>
      <c r="AU31" s="310"/>
      <c r="AV31" s="310"/>
      <c r="AW31" s="310"/>
      <c r="AX31" s="310"/>
      <c r="AY31" s="310"/>
      <c r="AZ31" s="310"/>
      <c r="BA31" s="310"/>
      <c r="BB31" s="310"/>
      <c r="BC31" s="310"/>
      <c r="BD31" s="310"/>
      <c r="BE31" s="310"/>
      <c r="BF31" s="310"/>
      <c r="BG31" s="310"/>
      <c r="BH31" s="310"/>
      <c r="BI31" s="310"/>
      <c r="BJ31" s="310"/>
      <c r="BK31" s="310"/>
      <c r="BL31" s="310"/>
      <c r="BM31" s="310"/>
      <c r="BN31" s="310"/>
      <c r="BO31" s="310"/>
      <c r="BP31" s="310"/>
      <c r="BQ31" s="310"/>
      <c r="BR31" s="310"/>
      <c r="BS31" s="310"/>
      <c r="BT31" s="310"/>
      <c r="BU31" s="310"/>
      <c r="BV31" s="310"/>
      <c r="BW31" s="310"/>
      <c r="BX31" s="310"/>
      <c r="BY31" s="310"/>
      <c r="BZ31" s="310"/>
      <c r="CA31" s="310"/>
      <c r="CB31" s="310"/>
      <c r="CC31" s="310"/>
      <c r="CD31" s="310"/>
      <c r="CE31" s="310"/>
      <c r="CF31" s="310"/>
      <c r="CG31" s="310"/>
      <c r="CH31" s="310"/>
      <c r="CI31" s="310"/>
      <c r="CJ31" s="310"/>
      <c r="CK31" s="310"/>
      <c r="CL31" s="310"/>
      <c r="CM31" s="310"/>
      <c r="CN31" s="310"/>
      <c r="CO31" s="310"/>
      <c r="CP31" s="310"/>
      <c r="CQ31" s="310"/>
      <c r="CR31" s="310"/>
      <c r="CS31" s="310"/>
      <c r="CT31" s="310"/>
      <c r="CU31" s="310"/>
      <c r="CV31" s="310"/>
      <c r="CW31" s="310"/>
      <c r="CX31" s="310"/>
      <c r="CY31" s="310"/>
      <c r="CZ31" s="310"/>
      <c r="DA31" s="310"/>
      <c r="DB31" s="310"/>
      <c r="DC31" s="310"/>
      <c r="DD31" s="310"/>
      <c r="DE31" s="310"/>
      <c r="DF31" s="310"/>
    </row>
    <row r="32" spans="1:110" s="241" customFormat="1" ht="12.75">
      <c r="A32" s="427" t="str">
        <f>Quantitativo!A32</f>
        <v>2.15</v>
      </c>
      <c r="B32" s="427" t="s">
        <v>413</v>
      </c>
      <c r="C32" s="439">
        <v>96995</v>
      </c>
      <c r="D32" s="437" t="str">
        <f>Quantitativo!B32</f>
        <v>REATERRO MANUAL APILOADO COM SOQUETE</v>
      </c>
      <c r="E32" s="427" t="str">
        <f>Quantitativo!C32</f>
        <v>m³</v>
      </c>
      <c r="F32" s="405">
        <f>Quantitativo!D32</f>
        <v>44.72</v>
      </c>
      <c r="G32" s="399">
        <v>39.74</v>
      </c>
      <c r="H32" s="405">
        <f t="shared" si="2"/>
        <v>49.35</v>
      </c>
      <c r="I32" s="405">
        <f t="shared" si="3"/>
        <v>2206.9299999999998</v>
      </c>
      <c r="J32" s="450"/>
      <c r="K32" s="310"/>
      <c r="L32" s="310"/>
      <c r="M32" s="314"/>
      <c r="N32" s="413">
        <v>345.65</v>
      </c>
      <c r="O32" s="413">
        <v>331.19</v>
      </c>
      <c r="P32" s="357"/>
      <c r="Q32" s="129"/>
      <c r="R32" s="310"/>
      <c r="S32" s="129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310"/>
      <c r="AI32" s="310"/>
      <c r="AJ32" s="310"/>
      <c r="AK32" s="310"/>
      <c r="AL32" s="310"/>
      <c r="AM32" s="310"/>
      <c r="AN32" s="310"/>
      <c r="AO32" s="310"/>
      <c r="AP32" s="310"/>
      <c r="AQ32" s="310"/>
      <c r="AR32" s="310"/>
      <c r="AS32" s="310"/>
      <c r="AT32" s="310"/>
      <c r="AU32" s="310"/>
      <c r="AV32" s="310"/>
      <c r="AW32" s="310"/>
      <c r="AX32" s="310"/>
      <c r="AY32" s="310"/>
      <c r="AZ32" s="310"/>
      <c r="BA32" s="310"/>
      <c r="BB32" s="310"/>
      <c r="BC32" s="310"/>
      <c r="BD32" s="310"/>
      <c r="BE32" s="310"/>
      <c r="BF32" s="310"/>
      <c r="BG32" s="310"/>
      <c r="BH32" s="310"/>
      <c r="BI32" s="310"/>
      <c r="BJ32" s="310"/>
      <c r="BK32" s="310"/>
      <c r="BL32" s="310"/>
      <c r="BM32" s="310"/>
      <c r="BN32" s="310"/>
      <c r="BO32" s="310"/>
      <c r="BP32" s="310"/>
      <c r="BQ32" s="310"/>
      <c r="BR32" s="310"/>
      <c r="BS32" s="310"/>
      <c r="BT32" s="310"/>
      <c r="BU32" s="310"/>
      <c r="BV32" s="310"/>
      <c r="BW32" s="310"/>
      <c r="BX32" s="310"/>
      <c r="BY32" s="310"/>
      <c r="BZ32" s="310"/>
      <c r="CA32" s="310"/>
      <c r="CB32" s="310"/>
      <c r="CC32" s="310"/>
      <c r="CD32" s="310"/>
      <c r="CE32" s="310"/>
      <c r="CF32" s="310"/>
      <c r="CG32" s="310"/>
      <c r="CH32" s="310"/>
      <c r="CI32" s="310"/>
      <c r="CJ32" s="310"/>
      <c r="CK32" s="310"/>
      <c r="CL32" s="310"/>
      <c r="CM32" s="310"/>
      <c r="CN32" s="310"/>
      <c r="CO32" s="310"/>
      <c r="CP32" s="310"/>
      <c r="CQ32" s="310"/>
      <c r="CR32" s="310"/>
      <c r="CS32" s="310"/>
      <c r="CT32" s="310"/>
      <c r="CU32" s="310"/>
      <c r="CV32" s="310"/>
      <c r="CW32" s="310"/>
      <c r="CX32" s="310"/>
      <c r="CY32" s="310"/>
      <c r="CZ32" s="310"/>
      <c r="DA32" s="310"/>
      <c r="DB32" s="310"/>
      <c r="DC32" s="310"/>
      <c r="DD32" s="310"/>
      <c r="DE32" s="310"/>
      <c r="DF32" s="310"/>
    </row>
    <row r="33" spans="1:111" s="241" customFormat="1" ht="12.75">
      <c r="A33" s="427" t="str">
        <f>Quantitativo!A33</f>
        <v>2.16</v>
      </c>
      <c r="B33" s="427" t="s">
        <v>413</v>
      </c>
      <c r="C33" s="440">
        <v>87471</v>
      </c>
      <c r="D33" s="437" t="str">
        <f>Quantitativo!B33</f>
        <v>ALVENARIA DE VEDAÇÃO COM BLOCOS CERÂMICOS 9x19x39CM</v>
      </c>
      <c r="E33" s="427" t="str">
        <f>Quantitativo!C33</f>
        <v>m²</v>
      </c>
      <c r="F33" s="405">
        <f>Quantitativo!D33</f>
        <v>225.65</v>
      </c>
      <c r="G33" s="399">
        <v>61.19</v>
      </c>
      <c r="H33" s="405">
        <f t="shared" si="2"/>
        <v>75.989999999999995</v>
      </c>
      <c r="I33" s="405">
        <f t="shared" si="3"/>
        <v>17147.14</v>
      </c>
      <c r="J33" s="450"/>
      <c r="K33" s="310"/>
      <c r="L33" s="310"/>
      <c r="M33" s="413">
        <v>516.88</v>
      </c>
      <c r="N33" s="413">
        <v>345.65</v>
      </c>
      <c r="O33" s="413">
        <v>331.19</v>
      </c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0"/>
      <c r="BU33" s="310"/>
      <c r="BV33" s="310"/>
      <c r="BW33" s="310"/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/>
      <c r="CI33" s="310"/>
      <c r="CJ33" s="310"/>
      <c r="CK33" s="310"/>
      <c r="CL33" s="310"/>
      <c r="CM33" s="310"/>
      <c r="CN33" s="310"/>
      <c r="CO33" s="310"/>
      <c r="CP33" s="310"/>
      <c r="CQ33" s="310"/>
      <c r="CR33" s="310"/>
      <c r="CS33" s="310"/>
      <c r="CT33" s="310"/>
      <c r="CU33" s="310"/>
      <c r="CV33" s="310"/>
      <c r="CW33" s="310"/>
      <c r="CX33" s="310"/>
      <c r="CY33" s="310"/>
      <c r="CZ33" s="310"/>
      <c r="DA33" s="310"/>
      <c r="DB33" s="310"/>
      <c r="DC33" s="310"/>
      <c r="DD33" s="310"/>
      <c r="DE33" s="310"/>
      <c r="DF33" s="310"/>
    </row>
    <row r="34" spans="1:111" s="241" customFormat="1" ht="38.25">
      <c r="A34" s="427" t="str">
        <f>Quantitativo!A34</f>
        <v>2.17</v>
      </c>
      <c r="B34" s="427" t="s">
        <v>413</v>
      </c>
      <c r="C34" s="440">
        <v>87894</v>
      </c>
      <c r="D34" s="437" t="str">
        <f>Quantitativo!B34</f>
        <v xml:space="preserve">CHAPISCO APLICADO EM ALVENARIA (SEM PRESENÇA DE VÃOS) E ESTRUTURAS DE CONCRETO DE FACHADA, COM COLHER DE PEDREIRO. ARGAMASSA TRAÇO 1:3 COM PREPARO EM BETONEIRA 400L. </v>
      </c>
      <c r="E34" s="427" t="str">
        <f>Quantitativo!C34</f>
        <v>m²</v>
      </c>
      <c r="F34" s="405">
        <f>Quantitativo!D34</f>
        <v>568.75</v>
      </c>
      <c r="G34" s="399">
        <v>5.39</v>
      </c>
      <c r="H34" s="405">
        <f t="shared" si="2"/>
        <v>6.69</v>
      </c>
      <c r="I34" s="405">
        <f t="shared" si="3"/>
        <v>3804.94</v>
      </c>
      <c r="J34" s="450"/>
      <c r="K34" s="310"/>
      <c r="L34" s="310"/>
      <c r="M34" s="129">
        <v>1000.08</v>
      </c>
      <c r="N34" s="413">
        <v>598.79999999999995</v>
      </c>
      <c r="O34" s="413">
        <v>570.72</v>
      </c>
      <c r="P34" s="413">
        <v>244.27</v>
      </c>
      <c r="Q34" s="413">
        <v>343.3</v>
      </c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/>
      <c r="CI34" s="310"/>
      <c r="CJ34" s="310"/>
      <c r="CK34" s="310"/>
      <c r="CL34" s="310"/>
      <c r="CM34" s="310"/>
      <c r="CN34" s="310"/>
      <c r="CO34" s="310"/>
      <c r="CP34" s="310"/>
      <c r="CQ34" s="310"/>
      <c r="CR34" s="310"/>
      <c r="CS34" s="310"/>
      <c r="CT34" s="310"/>
      <c r="CU34" s="310"/>
      <c r="CV34" s="310"/>
      <c r="CW34" s="310"/>
      <c r="CX34" s="310"/>
      <c r="CY34" s="310"/>
      <c r="CZ34" s="310"/>
      <c r="DA34" s="310"/>
      <c r="DB34" s="310"/>
      <c r="DC34" s="310"/>
      <c r="DD34" s="310"/>
      <c r="DE34" s="310"/>
      <c r="DF34" s="310"/>
    </row>
    <row r="35" spans="1:111" s="241" customFormat="1" ht="38.25">
      <c r="A35" s="427" t="str">
        <f>Quantitativo!A35</f>
        <v>2.18</v>
      </c>
      <c r="B35" s="427" t="s">
        <v>413</v>
      </c>
      <c r="C35" s="440">
        <v>87547</v>
      </c>
      <c r="D35" s="437" t="str">
        <f>Quantitativo!B35</f>
        <v>MASSA ÚNICA, PARA RECEBIMENTO DE PINTURA, EM ARGAMASSA TRAÇO 1:2:8, PREPARO MECÂNICO COM BETONEIRA 400L, APLICADA MANUALMENTE, ESPESSURA DE 10MM, COM EXECUÇÃO DE TALISCAS</v>
      </c>
      <c r="E35" s="427" t="str">
        <f>Quantitativo!C35</f>
        <v>m²</v>
      </c>
      <c r="F35" s="405">
        <f>Quantitativo!D35</f>
        <v>568.75</v>
      </c>
      <c r="G35" s="399">
        <v>18.420000000000002</v>
      </c>
      <c r="H35" s="405">
        <f t="shared" si="2"/>
        <v>22.87</v>
      </c>
      <c r="I35" s="405">
        <f t="shared" si="3"/>
        <v>13007.31</v>
      </c>
      <c r="J35" s="453"/>
      <c r="K35" s="310"/>
      <c r="L35" s="310"/>
      <c r="M35" s="413">
        <v>892.15</v>
      </c>
      <c r="N35" s="413">
        <v>668.24</v>
      </c>
      <c r="O35" s="413">
        <v>639.62</v>
      </c>
      <c r="P35" s="413">
        <v>244.27</v>
      </c>
      <c r="Q35" s="413">
        <v>343.3</v>
      </c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310"/>
      <c r="AE35" s="310"/>
      <c r="AF35" s="310"/>
      <c r="AG35" s="310"/>
      <c r="AH35" s="310"/>
      <c r="AI35" s="310"/>
      <c r="AJ35" s="310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0"/>
      <c r="AW35" s="310"/>
      <c r="AX35" s="310"/>
      <c r="AY35" s="310"/>
      <c r="AZ35" s="310"/>
      <c r="BA35" s="310"/>
      <c r="BB35" s="310"/>
      <c r="BC35" s="310"/>
      <c r="BD35" s="310"/>
      <c r="BE35" s="310"/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10"/>
      <c r="BR35" s="310"/>
      <c r="BS35" s="310"/>
      <c r="BT35" s="310"/>
      <c r="BU35" s="310"/>
      <c r="BV35" s="310"/>
      <c r="BW35" s="310"/>
      <c r="BX35" s="310"/>
      <c r="BY35" s="310"/>
      <c r="BZ35" s="310"/>
      <c r="CA35" s="310"/>
      <c r="CB35" s="310"/>
      <c r="CC35" s="310"/>
      <c r="CD35" s="310"/>
      <c r="CE35" s="310"/>
      <c r="CF35" s="310"/>
      <c r="CG35" s="310"/>
      <c r="CH35" s="310"/>
      <c r="CI35" s="310"/>
      <c r="CJ35" s="310"/>
      <c r="CK35" s="310"/>
      <c r="CL35" s="310"/>
      <c r="CM35" s="310"/>
      <c r="CN35" s="310"/>
      <c r="CO35" s="310"/>
      <c r="CP35" s="310"/>
      <c r="CQ35" s="310"/>
      <c r="CR35" s="310"/>
      <c r="CS35" s="310"/>
      <c r="CT35" s="310"/>
      <c r="CU35" s="310"/>
      <c r="CV35" s="310"/>
      <c r="CW35" s="310"/>
      <c r="CX35" s="310"/>
      <c r="CY35" s="310"/>
      <c r="CZ35" s="310"/>
      <c r="DA35" s="310"/>
      <c r="DB35" s="310"/>
      <c r="DC35" s="310"/>
      <c r="DD35" s="310"/>
      <c r="DE35" s="310"/>
      <c r="DF35" s="310"/>
    </row>
    <row r="36" spans="1:111" s="241" customFormat="1" ht="12.75">
      <c r="A36" s="427" t="str">
        <f>Quantitativo!A36</f>
        <v>2.19</v>
      </c>
      <c r="B36" s="427" t="s">
        <v>413</v>
      </c>
      <c r="C36" s="440">
        <v>88412</v>
      </c>
      <c r="D36" s="437" t="str">
        <f>Quantitativo!B36</f>
        <v>APLICAÇÃO MANUAL DE FUNDO SELADOR ACRÍLICO EM PAREDES, UMA DEMÃO</v>
      </c>
      <c r="E36" s="427" t="str">
        <f>Quantitativo!C36</f>
        <v>m²</v>
      </c>
      <c r="F36" s="405">
        <f>Quantitativo!D36</f>
        <v>568.75</v>
      </c>
      <c r="G36" s="399">
        <v>1.52</v>
      </c>
      <c r="H36" s="405">
        <f t="shared" si="2"/>
        <v>1.89</v>
      </c>
      <c r="I36" s="405">
        <f t="shared" si="3"/>
        <v>1074.94</v>
      </c>
      <c r="J36" s="453"/>
      <c r="K36" s="310"/>
      <c r="L36" s="310"/>
      <c r="M36" s="314">
        <f>SUM(M33:M35)</f>
        <v>2409.11</v>
      </c>
      <c r="N36" s="314">
        <f>SUM(N32:N35)</f>
        <v>1958.34</v>
      </c>
      <c r="O36" s="314">
        <f>SUM(O32:O35)</f>
        <v>1872.7199999999998</v>
      </c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  <c r="AG36" s="310"/>
      <c r="AH36" s="310"/>
      <c r="AI36" s="310"/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0"/>
      <c r="BB36" s="310"/>
      <c r="BC36" s="310"/>
      <c r="BD36" s="310"/>
      <c r="BE36" s="310"/>
      <c r="BF36" s="310"/>
      <c r="BG36" s="310"/>
      <c r="BH36" s="310"/>
      <c r="BI36" s="310"/>
      <c r="BJ36" s="310"/>
      <c r="BK36" s="310"/>
      <c r="BL36" s="310"/>
      <c r="BM36" s="310"/>
      <c r="BN36" s="310"/>
      <c r="BO36" s="310"/>
      <c r="BP36" s="310"/>
      <c r="BQ36" s="310"/>
      <c r="BR36" s="310"/>
      <c r="BS36" s="310"/>
      <c r="BT36" s="310"/>
      <c r="BU36" s="310"/>
      <c r="BV36" s="310"/>
      <c r="BW36" s="310"/>
      <c r="BX36" s="310"/>
      <c r="BY36" s="310"/>
      <c r="BZ36" s="310"/>
      <c r="CA36" s="310"/>
      <c r="CB36" s="310"/>
      <c r="CC36" s="310"/>
      <c r="CD36" s="310"/>
      <c r="CE36" s="310"/>
      <c r="CF36" s="310"/>
      <c r="CG36" s="310"/>
      <c r="CH36" s="310"/>
      <c r="CI36" s="310"/>
      <c r="CJ36" s="310"/>
      <c r="CK36" s="310"/>
      <c r="CL36" s="310"/>
      <c r="CM36" s="310"/>
      <c r="CN36" s="310"/>
      <c r="CO36" s="310"/>
      <c r="CP36" s="310"/>
      <c r="CQ36" s="310"/>
      <c r="CR36" s="310"/>
      <c r="CS36" s="310"/>
      <c r="CT36" s="310"/>
      <c r="CU36" s="310"/>
      <c r="CV36" s="310"/>
      <c r="CW36" s="310"/>
      <c r="CX36" s="310"/>
      <c r="CY36" s="310"/>
      <c r="CZ36" s="310"/>
      <c r="DA36" s="310"/>
      <c r="DB36" s="310"/>
      <c r="DC36" s="310"/>
      <c r="DD36" s="310"/>
      <c r="DE36" s="310"/>
      <c r="DF36" s="310"/>
    </row>
    <row r="37" spans="1:111" s="241" customFormat="1" ht="25.5">
      <c r="A37" s="427" t="str">
        <f>Quantitativo!A37</f>
        <v>2.20</v>
      </c>
      <c r="B37" s="427" t="s">
        <v>413</v>
      </c>
      <c r="C37" s="440">
        <v>95623</v>
      </c>
      <c r="D37" s="437" t="str">
        <f>Quantitativo!B37</f>
        <v>APLICAÇÃO MANUAL DE TINTA LÁTEX ACRÍLICA EM PANOS SEM PRESENÇA DE VÃOS, DUAS DEMÃOS</v>
      </c>
      <c r="E37" s="427" t="str">
        <f>Quantitativo!C37</f>
        <v>m²</v>
      </c>
      <c r="F37" s="405">
        <f>Quantitativo!D37</f>
        <v>568.75</v>
      </c>
      <c r="G37" s="399">
        <v>10.14</v>
      </c>
      <c r="H37" s="405">
        <f t="shared" si="2"/>
        <v>12.59</v>
      </c>
      <c r="I37" s="405">
        <f t="shared" si="3"/>
        <v>7160.56</v>
      </c>
      <c r="J37" s="453"/>
      <c r="K37" s="310"/>
      <c r="L37" s="310"/>
      <c r="M37" s="314"/>
      <c r="N37" s="310"/>
      <c r="O37" s="414">
        <f>M36-O36</f>
        <v>536.39000000000033</v>
      </c>
      <c r="P37" s="413">
        <v>420.44</v>
      </c>
      <c r="Q37" s="413">
        <v>591.74</v>
      </c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0"/>
      <c r="AG37" s="310"/>
      <c r="AH37" s="310"/>
      <c r="AI37" s="310"/>
      <c r="AJ37" s="310"/>
      <c r="AK37" s="310"/>
      <c r="AL37" s="310"/>
      <c r="AM37" s="310"/>
      <c r="AN37" s="310"/>
      <c r="AO37" s="310"/>
      <c r="AP37" s="310"/>
      <c r="AQ37" s="310"/>
      <c r="AR37" s="310"/>
      <c r="AS37" s="310"/>
      <c r="AT37" s="310"/>
      <c r="AU37" s="310"/>
      <c r="AV37" s="310"/>
      <c r="AW37" s="310"/>
      <c r="AX37" s="310"/>
      <c r="AY37" s="310"/>
      <c r="AZ37" s="310"/>
      <c r="BA37" s="310"/>
      <c r="BB37" s="310"/>
      <c r="BC37" s="310"/>
      <c r="BD37" s="310"/>
      <c r="BE37" s="310"/>
      <c r="BF37" s="310"/>
      <c r="BG37" s="310"/>
      <c r="BH37" s="310"/>
      <c r="BI37" s="310"/>
      <c r="BJ37" s="310"/>
      <c r="BK37" s="310"/>
      <c r="BL37" s="310"/>
      <c r="BM37" s="310"/>
      <c r="BN37" s="310"/>
      <c r="BO37" s="310"/>
      <c r="BP37" s="310"/>
      <c r="BQ37" s="310"/>
      <c r="BR37" s="310"/>
      <c r="BS37" s="310"/>
      <c r="BT37" s="310"/>
      <c r="BU37" s="310"/>
      <c r="BV37" s="310"/>
      <c r="BW37" s="310"/>
      <c r="BX37" s="310"/>
      <c r="BY37" s="310"/>
      <c r="BZ37" s="310"/>
      <c r="CA37" s="310"/>
      <c r="CB37" s="310"/>
      <c r="CC37" s="310"/>
      <c r="CD37" s="310"/>
      <c r="CE37" s="310"/>
      <c r="CF37" s="310"/>
      <c r="CG37" s="310"/>
      <c r="CH37" s="310"/>
      <c r="CI37" s="310"/>
      <c r="CJ37" s="310"/>
      <c r="CK37" s="310"/>
      <c r="CL37" s="310"/>
      <c r="CM37" s="310"/>
      <c r="CN37" s="310"/>
      <c r="CO37" s="310"/>
      <c r="CP37" s="310"/>
      <c r="CQ37" s="310"/>
      <c r="CR37" s="310"/>
      <c r="CS37" s="310"/>
      <c r="CT37" s="310"/>
      <c r="CU37" s="310"/>
      <c r="CV37" s="310"/>
      <c r="CW37" s="310"/>
      <c r="CX37" s="310"/>
      <c r="CY37" s="310"/>
      <c r="CZ37" s="310"/>
      <c r="DA37" s="310"/>
      <c r="DB37" s="310"/>
      <c r="DC37" s="310"/>
      <c r="DD37" s="310"/>
      <c r="DE37" s="310"/>
      <c r="DF37" s="310"/>
    </row>
    <row r="38" spans="1:111" s="241" customFormat="1" ht="25.5">
      <c r="A38" s="427" t="str">
        <f>Quantitativo!A38</f>
        <v>2.21</v>
      </c>
      <c r="B38" s="427" t="s">
        <v>413</v>
      </c>
      <c r="C38" s="440">
        <v>34348</v>
      </c>
      <c r="D38" s="437" t="str">
        <f>Quantitativo!B38</f>
        <v>CONCERTINA CLIPADA DUPLA EM AÇO GALVANIZADO DE ALTA RESISTÊNCIA, COM ESPIRAL DE 300MM, D=2,76MM - FORNECIMENTO E INSTALAÇÃO</v>
      </c>
      <c r="E38" s="427" t="str">
        <f>Quantitativo!C38</f>
        <v>m</v>
      </c>
      <c r="F38" s="405">
        <f>Quantitativo!D38</f>
        <v>113.75</v>
      </c>
      <c r="G38" s="399">
        <v>22.08</v>
      </c>
      <c r="H38" s="405">
        <f t="shared" ref="H38" si="7">ROUND(G38*(1+$J$10),2)</f>
        <v>27.42</v>
      </c>
      <c r="I38" s="405">
        <f t="shared" ref="I38" si="8">ROUND(H38*F38,2)</f>
        <v>3119.03</v>
      </c>
      <c r="J38" s="453"/>
      <c r="K38" s="310"/>
      <c r="L38" s="310"/>
      <c r="M38" s="314">
        <f>F33+F59</f>
        <v>246.25</v>
      </c>
      <c r="N38" s="310"/>
      <c r="O38" s="129"/>
      <c r="P38" s="413">
        <v>471.17</v>
      </c>
      <c r="Q38" s="413">
        <v>663.22</v>
      </c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0"/>
      <c r="AW38" s="310"/>
      <c r="AX38" s="310"/>
      <c r="AY38" s="310"/>
      <c r="AZ38" s="310"/>
      <c r="BA38" s="310"/>
      <c r="BB38" s="310"/>
      <c r="BC38" s="310"/>
      <c r="BD38" s="310"/>
      <c r="BE38" s="310"/>
      <c r="BF38" s="310"/>
      <c r="BG38" s="310"/>
      <c r="BH38" s="310"/>
      <c r="BI38" s="310"/>
      <c r="BJ38" s="310"/>
      <c r="BK38" s="310"/>
      <c r="BL38" s="310"/>
      <c r="BM38" s="310"/>
      <c r="BN38" s="310"/>
      <c r="BO38" s="310"/>
      <c r="BP38" s="310"/>
      <c r="BQ38" s="310"/>
      <c r="BR38" s="310"/>
      <c r="BS38" s="310"/>
      <c r="BT38" s="310"/>
      <c r="BU38" s="310"/>
      <c r="BV38" s="310"/>
      <c r="BW38" s="310"/>
      <c r="BX38" s="310"/>
      <c r="BY38" s="310"/>
      <c r="BZ38" s="310"/>
      <c r="CA38" s="310"/>
      <c r="CB38" s="310"/>
      <c r="CC38" s="310"/>
      <c r="CD38" s="310"/>
      <c r="CE38" s="310"/>
      <c r="CF38" s="310"/>
      <c r="CG38" s="310"/>
      <c r="CH38" s="310"/>
      <c r="CI38" s="310"/>
      <c r="CJ38" s="310"/>
      <c r="CK38" s="310"/>
      <c r="CL38" s="310"/>
      <c r="CM38" s="310"/>
      <c r="CN38" s="310"/>
      <c r="CO38" s="310"/>
      <c r="CP38" s="310"/>
      <c r="CQ38" s="310"/>
      <c r="CR38" s="310"/>
      <c r="CS38" s="310"/>
      <c r="CT38" s="310"/>
      <c r="CU38" s="310"/>
      <c r="CV38" s="310"/>
      <c r="CW38" s="310"/>
      <c r="CX38" s="310"/>
      <c r="CY38" s="310"/>
      <c r="CZ38" s="310"/>
      <c r="DA38" s="310"/>
      <c r="DB38" s="310"/>
      <c r="DC38" s="310"/>
      <c r="DD38" s="310"/>
      <c r="DE38" s="310"/>
      <c r="DF38" s="310"/>
    </row>
    <row r="39" spans="1:111" s="308" customFormat="1" ht="12.75">
      <c r="A39" s="427"/>
      <c r="B39" s="432"/>
      <c r="C39" s="441"/>
      <c r="D39" s="442"/>
      <c r="E39" s="432"/>
      <c r="F39" s="443"/>
      <c r="G39" s="402"/>
      <c r="H39" s="443"/>
      <c r="I39" s="436"/>
      <c r="J39" s="451"/>
      <c r="K39" s="310"/>
      <c r="L39" s="310"/>
      <c r="M39" s="314"/>
      <c r="N39" s="310"/>
      <c r="O39" s="129"/>
      <c r="P39" s="310"/>
      <c r="Q39" s="310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15"/>
      <c r="AQ39" s="315"/>
      <c r="AR39" s="315"/>
      <c r="AS39" s="315"/>
      <c r="AT39" s="315"/>
      <c r="AU39" s="315"/>
      <c r="AV39" s="315"/>
      <c r="AW39" s="315"/>
      <c r="AX39" s="315"/>
      <c r="AY39" s="315"/>
      <c r="AZ39" s="315"/>
      <c r="BA39" s="315"/>
      <c r="BB39" s="315"/>
      <c r="BC39" s="315"/>
      <c r="BD39" s="315"/>
      <c r="BE39" s="315"/>
      <c r="BF39" s="315"/>
      <c r="BG39" s="315"/>
      <c r="BH39" s="315"/>
      <c r="BI39" s="315"/>
      <c r="BJ39" s="315"/>
      <c r="BK39" s="315"/>
      <c r="BL39" s="315"/>
      <c r="BM39" s="315"/>
      <c r="BN39" s="315"/>
      <c r="BO39" s="315"/>
      <c r="BP39" s="315"/>
      <c r="BQ39" s="315"/>
      <c r="BR39" s="315"/>
      <c r="BS39" s="315"/>
      <c r="BT39" s="315"/>
      <c r="BU39" s="315"/>
      <c r="BV39" s="315"/>
      <c r="BW39" s="315"/>
      <c r="BX39" s="315"/>
      <c r="BY39" s="315"/>
      <c r="BZ39" s="315"/>
      <c r="CA39" s="315"/>
      <c r="CB39" s="315"/>
      <c r="CC39" s="315"/>
      <c r="CD39" s="315"/>
      <c r="CE39" s="315"/>
      <c r="CF39" s="315"/>
      <c r="CG39" s="315"/>
      <c r="CH39" s="315"/>
      <c r="CI39" s="315"/>
      <c r="CJ39" s="315"/>
      <c r="CK39" s="315"/>
      <c r="CL39" s="315"/>
      <c r="CM39" s="315"/>
      <c r="CN39" s="315"/>
      <c r="CO39" s="315"/>
      <c r="CP39" s="315"/>
      <c r="CQ39" s="315"/>
      <c r="CR39" s="315"/>
      <c r="CS39" s="315"/>
      <c r="CT39" s="315"/>
      <c r="CU39" s="315"/>
      <c r="CV39" s="315"/>
      <c r="CW39" s="315"/>
      <c r="CX39" s="315"/>
      <c r="CY39" s="315"/>
      <c r="CZ39" s="315"/>
      <c r="DA39" s="315"/>
      <c r="DB39" s="315"/>
      <c r="DC39" s="315"/>
      <c r="DD39" s="315"/>
      <c r="DE39" s="315"/>
      <c r="DF39" s="315"/>
      <c r="DG39" s="316"/>
    </row>
    <row r="40" spans="1:111" s="251" customFormat="1" ht="12.75">
      <c r="A40" s="421" t="str">
        <f>Quantitativo!A40</f>
        <v>3.0</v>
      </c>
      <c r="B40" s="422"/>
      <c r="C40" s="423"/>
      <c r="D40" s="424" t="str">
        <f>Quantitativo!B40</f>
        <v>GRADIL, PORTÕES E DRENAGEM</v>
      </c>
      <c r="E40" s="425"/>
      <c r="F40" s="426"/>
      <c r="G40" s="401"/>
      <c r="H40" s="426"/>
      <c r="I40" s="426">
        <f>SUBTOTAL(9,I41:I47)</f>
        <v>64574.329999999987</v>
      </c>
      <c r="J40" s="452">
        <f>I40/$I$72</f>
        <v>0.30893765059222156</v>
      </c>
      <c r="K40" s="315"/>
      <c r="L40" s="310"/>
      <c r="M40" s="314"/>
      <c r="N40" s="310"/>
      <c r="O40" s="129"/>
      <c r="P40" s="314">
        <f>SUM(P34:P39)</f>
        <v>1380.15</v>
      </c>
      <c r="Q40" s="314">
        <f>SUM(Q34:Q39)</f>
        <v>1941.5600000000002</v>
      </c>
      <c r="R40" s="310"/>
      <c r="S40" s="318"/>
      <c r="T40" s="318"/>
      <c r="U40" s="318"/>
      <c r="V40" s="318"/>
      <c r="W40" s="318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318"/>
      <c r="CD40" s="318"/>
      <c r="CE40" s="318"/>
      <c r="CF40" s="318"/>
      <c r="CG40" s="318"/>
      <c r="CH40" s="318"/>
      <c r="CI40" s="318"/>
      <c r="CJ40" s="318"/>
      <c r="CK40" s="318"/>
      <c r="CL40" s="318"/>
      <c r="CM40" s="318"/>
      <c r="CN40" s="318"/>
      <c r="CO40" s="318"/>
      <c r="CP40" s="318"/>
      <c r="CQ40" s="318"/>
      <c r="CR40" s="318"/>
      <c r="CS40" s="318"/>
      <c r="CT40" s="318"/>
      <c r="CU40" s="318"/>
      <c r="CV40" s="318"/>
      <c r="CW40" s="318"/>
      <c r="CX40" s="318"/>
      <c r="CY40" s="318"/>
      <c r="CZ40" s="318"/>
      <c r="DA40" s="318"/>
      <c r="DB40" s="318"/>
      <c r="DC40" s="318"/>
      <c r="DD40" s="318"/>
      <c r="DE40" s="318"/>
      <c r="DF40" s="318"/>
    </row>
    <row r="41" spans="1:111" s="241" customFormat="1" ht="38.25">
      <c r="A41" s="427" t="str">
        <f>Quantitativo!A41</f>
        <v>3.1</v>
      </c>
      <c r="B41" s="444" t="s">
        <v>586</v>
      </c>
      <c r="C41" s="445">
        <v>43849</v>
      </c>
      <c r="D41" s="437" t="str">
        <f>Quantitativo!B41</f>
        <v>GRADIL EM AÇO GALVANIZADO REVESTIDO EM PVC MALHA 40X60MM - PAINÉIS 2,50X2,43M FIXADOS EM POSTES METÁLICOS 60X60MM - FORNECIMENTO E INSTALAÇÃO - CONFORME ESPECIFICAÇÕES DO PROJETO E MEMORIAL DESCRITIVO</v>
      </c>
      <c r="E41" s="427" t="str">
        <f>Quantitativo!C41</f>
        <v>m²</v>
      </c>
      <c r="F41" s="405">
        <f>Quantitativo!D41</f>
        <v>129.54</v>
      </c>
      <c r="G41" s="399">
        <v>248.61</v>
      </c>
      <c r="H41" s="405">
        <f t="shared" ref="H41" si="9">ROUND(G41*(1+$J$10),2)</f>
        <v>308.72000000000003</v>
      </c>
      <c r="I41" s="405">
        <f t="shared" ref="I41" si="10">ROUND(H41*F41,2)</f>
        <v>39991.589999999997</v>
      </c>
      <c r="J41" s="450"/>
      <c r="K41" s="310">
        <v>275.01</v>
      </c>
      <c r="L41" s="310">
        <f>ROUND(K41*$J$8*$K$8,2)</f>
        <v>248.61</v>
      </c>
      <c r="M41" s="315"/>
      <c r="N41" s="315"/>
      <c r="O41" s="129"/>
      <c r="P41" s="315">
        <f>M36-P40</f>
        <v>1028.96</v>
      </c>
      <c r="Q41" s="315">
        <f>N36-Q40</f>
        <v>16.779999999999745</v>
      </c>
      <c r="R41" s="310"/>
      <c r="S41" s="310"/>
      <c r="T41" s="310"/>
      <c r="U41" s="310"/>
      <c r="V41" s="310"/>
      <c r="W41" s="310"/>
      <c r="X41" s="310"/>
      <c r="Y41" s="310"/>
      <c r="Z41" s="310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10"/>
      <c r="AM41" s="310"/>
      <c r="AN41" s="310"/>
      <c r="AO41" s="310"/>
      <c r="AP41" s="310"/>
      <c r="AQ41" s="310"/>
      <c r="AR41" s="310"/>
      <c r="AS41" s="310"/>
      <c r="AT41" s="310"/>
      <c r="AU41" s="310"/>
      <c r="AV41" s="310"/>
      <c r="AW41" s="310"/>
      <c r="AX41" s="310"/>
      <c r="AY41" s="310"/>
      <c r="AZ41" s="310"/>
      <c r="BA41" s="310"/>
      <c r="BB41" s="310"/>
      <c r="BC41" s="310"/>
      <c r="BD41" s="310"/>
      <c r="BE41" s="310"/>
      <c r="BF41" s="310"/>
      <c r="BG41" s="310"/>
      <c r="BH41" s="310"/>
      <c r="BI41" s="310"/>
      <c r="BJ41" s="310"/>
      <c r="BK41" s="310"/>
      <c r="BL41" s="310"/>
      <c r="BM41" s="310"/>
      <c r="BN41" s="310"/>
      <c r="BO41" s="310"/>
      <c r="BP41" s="310"/>
      <c r="BQ41" s="310"/>
      <c r="BR41" s="310"/>
      <c r="BS41" s="310"/>
      <c r="BT41" s="310"/>
      <c r="BU41" s="310"/>
      <c r="BV41" s="310"/>
      <c r="BW41" s="310"/>
      <c r="BX41" s="310"/>
      <c r="BY41" s="310"/>
      <c r="BZ41" s="310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0"/>
      <c r="CM41" s="310"/>
      <c r="CN41" s="310"/>
      <c r="CO41" s="310"/>
      <c r="CP41" s="310"/>
      <c r="CQ41" s="310"/>
      <c r="CR41" s="310"/>
      <c r="CS41" s="310"/>
      <c r="CT41" s="310"/>
      <c r="CU41" s="310"/>
      <c r="CV41" s="310"/>
      <c r="CW41" s="310"/>
      <c r="CX41" s="310"/>
      <c r="CY41" s="310"/>
      <c r="CZ41" s="310"/>
      <c r="DA41" s="310"/>
      <c r="DB41" s="310"/>
      <c r="DC41" s="310"/>
      <c r="DD41" s="310"/>
      <c r="DE41" s="310"/>
      <c r="DF41" s="310"/>
    </row>
    <row r="42" spans="1:111" s="305" customFormat="1" ht="38.25">
      <c r="A42" s="427" t="str">
        <f>Quantitativo!A42</f>
        <v>3.2</v>
      </c>
      <c r="B42" s="444" t="s">
        <v>586</v>
      </c>
      <c r="C42" s="445">
        <v>43849</v>
      </c>
      <c r="D42" s="437" t="str">
        <f>Quantitativo!B42</f>
        <v>GRADIL EM AÇO GALVANIZADO REVESTIDO EM PVC MALHA 40X60MM - PAINÉIS 2,50X2,43M FIXADOS EM POSTES METÁLICOS 60X60MM - PORTÕES DE CORRER -FORNECIMENTO E INSTALAÇÃO - CONFORME ESPECIFÍCAÇÕES DO PROJETO E  MEMORIAL DESCRITIVO</v>
      </c>
      <c r="E42" s="427" t="str">
        <f>Quantitativo!C42</f>
        <v>m²</v>
      </c>
      <c r="F42" s="405">
        <f>Quantitativo!D42</f>
        <v>24.59</v>
      </c>
      <c r="G42" s="405">
        <f>G41</f>
        <v>248.61</v>
      </c>
      <c r="H42" s="405">
        <f t="shared" ref="H42:H46" si="11">ROUND(G42*(1+$J$10),2)</f>
        <v>308.72000000000003</v>
      </c>
      <c r="I42" s="405">
        <f t="shared" ref="I42:I46" si="12">ROUND(H42*F42,2)</f>
        <v>7591.42</v>
      </c>
      <c r="J42" s="450"/>
      <c r="K42" s="310">
        <v>275.01</v>
      </c>
      <c r="L42" s="310">
        <f>ROUND(K42*$J$8*$K$8,2)</f>
        <v>248.61</v>
      </c>
      <c r="M42" s="319"/>
      <c r="N42" s="317"/>
      <c r="O42" s="129"/>
      <c r="P42" s="310"/>
      <c r="Q42" s="310"/>
      <c r="R42" s="315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0"/>
      <c r="AG42" s="310"/>
      <c r="AH42" s="310"/>
      <c r="AI42" s="310"/>
      <c r="AJ42" s="310"/>
      <c r="AK42" s="310"/>
      <c r="AL42" s="310"/>
      <c r="AM42" s="310"/>
      <c r="AN42" s="310"/>
      <c r="AO42" s="310"/>
      <c r="AP42" s="310"/>
      <c r="AQ42" s="310"/>
      <c r="AR42" s="310"/>
      <c r="AS42" s="310"/>
      <c r="AT42" s="310"/>
      <c r="AU42" s="310"/>
      <c r="AV42" s="310"/>
      <c r="AW42" s="310"/>
      <c r="AX42" s="310"/>
      <c r="AY42" s="310"/>
      <c r="AZ42" s="310"/>
      <c r="BA42" s="310"/>
      <c r="BB42" s="310"/>
      <c r="BC42" s="310"/>
      <c r="BD42" s="310"/>
      <c r="BE42" s="310"/>
      <c r="BF42" s="310"/>
      <c r="BG42" s="310"/>
      <c r="BH42" s="310"/>
      <c r="BI42" s="310"/>
      <c r="BJ42" s="310"/>
      <c r="BK42" s="310"/>
      <c r="BL42" s="310"/>
      <c r="BM42" s="310"/>
      <c r="BN42" s="310"/>
      <c r="BO42" s="310"/>
      <c r="BP42" s="310"/>
      <c r="BQ42" s="310"/>
      <c r="BR42" s="310"/>
      <c r="BS42" s="310"/>
      <c r="BT42" s="310"/>
      <c r="BU42" s="310"/>
      <c r="BV42" s="310"/>
      <c r="BW42" s="310"/>
      <c r="BX42" s="310"/>
      <c r="BY42" s="310"/>
      <c r="BZ42" s="310"/>
      <c r="CA42" s="310"/>
      <c r="CB42" s="310"/>
      <c r="CC42" s="310"/>
      <c r="CD42" s="310"/>
      <c r="CE42" s="310"/>
      <c r="CF42" s="310"/>
      <c r="CG42" s="310"/>
      <c r="CH42" s="310"/>
      <c r="CI42" s="310"/>
      <c r="CJ42" s="310"/>
      <c r="CK42" s="310"/>
      <c r="CL42" s="310"/>
      <c r="CM42" s="310"/>
      <c r="CN42" s="310"/>
      <c r="CO42" s="310"/>
      <c r="CP42" s="310"/>
      <c r="CQ42" s="310"/>
      <c r="CR42" s="310"/>
      <c r="CS42" s="310"/>
      <c r="CT42" s="310"/>
      <c r="CU42" s="310"/>
      <c r="CV42" s="310"/>
      <c r="CW42" s="310"/>
      <c r="CX42" s="310"/>
      <c r="CY42" s="310"/>
      <c r="CZ42" s="310"/>
      <c r="DA42" s="310"/>
      <c r="DB42" s="310"/>
      <c r="DC42" s="310"/>
      <c r="DD42" s="310"/>
      <c r="DE42" s="310"/>
      <c r="DF42" s="310"/>
    </row>
    <row r="43" spans="1:111" s="260" customFormat="1" ht="25.5">
      <c r="A43" s="427" t="str">
        <f>Quantitativo!A43</f>
        <v>3.3</v>
      </c>
      <c r="B43" s="427" t="s">
        <v>413</v>
      </c>
      <c r="C43" s="438">
        <v>1527</v>
      </c>
      <c r="D43" s="437" t="str">
        <f>Quantitativo!B43</f>
        <v>CONCRETAGEM DE ESTRUTURAS COM CONCRETO USINADO, FCK = 25 MPA, INCLUI SERVICO DE BOMBEAMENTO  - VIGAS GRADIL E PORTÕES</v>
      </c>
      <c r="E43" s="427" t="str">
        <f>Quantitativo!C43</f>
        <v>m³</v>
      </c>
      <c r="F43" s="405">
        <f>Quantitativo!D43</f>
        <v>15.81</v>
      </c>
      <c r="G43" s="399">
        <v>413.8</v>
      </c>
      <c r="H43" s="405">
        <f t="shared" si="11"/>
        <v>513.86</v>
      </c>
      <c r="I43" s="405">
        <f t="shared" si="12"/>
        <v>8124.13</v>
      </c>
      <c r="J43" s="450"/>
      <c r="L43" s="310"/>
      <c r="M43" s="314"/>
      <c r="N43" s="310"/>
      <c r="O43" s="129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  <c r="AB43" s="310"/>
      <c r="AC43" s="310"/>
      <c r="AD43" s="310"/>
      <c r="AE43" s="310"/>
      <c r="AF43" s="310"/>
      <c r="AG43" s="310"/>
      <c r="AH43" s="310"/>
      <c r="AI43" s="310"/>
      <c r="AJ43" s="310"/>
      <c r="AK43" s="310"/>
      <c r="AL43" s="310"/>
      <c r="AM43" s="310"/>
      <c r="AN43" s="310"/>
      <c r="AO43" s="310"/>
      <c r="AP43" s="310"/>
      <c r="AQ43" s="310"/>
      <c r="AR43" s="310"/>
      <c r="AS43" s="310"/>
      <c r="AT43" s="310"/>
      <c r="AU43" s="310"/>
      <c r="AV43" s="310"/>
      <c r="AW43" s="310"/>
      <c r="AX43" s="310"/>
      <c r="AY43" s="310"/>
      <c r="AZ43" s="310"/>
      <c r="BA43" s="310"/>
      <c r="BB43" s="310"/>
      <c r="BC43" s="310"/>
      <c r="BD43" s="310"/>
      <c r="BE43" s="310"/>
      <c r="BF43" s="310"/>
      <c r="BG43" s="310"/>
      <c r="BH43" s="310"/>
      <c r="BI43" s="310"/>
      <c r="BJ43" s="310"/>
      <c r="BK43" s="310"/>
      <c r="BL43" s="310"/>
      <c r="BM43" s="310"/>
      <c r="BN43" s="310"/>
      <c r="BO43" s="310"/>
      <c r="BP43" s="310"/>
      <c r="BQ43" s="310"/>
      <c r="BR43" s="310"/>
      <c r="BS43" s="310"/>
      <c r="BT43" s="310"/>
      <c r="BU43" s="310"/>
      <c r="BV43" s="310"/>
      <c r="BW43" s="310"/>
      <c r="BX43" s="310"/>
      <c r="BY43" s="310"/>
      <c r="BZ43" s="310"/>
      <c r="CA43" s="310"/>
      <c r="CB43" s="310"/>
      <c r="CC43" s="310"/>
      <c r="CD43" s="310"/>
      <c r="CE43" s="310"/>
      <c r="CF43" s="310"/>
      <c r="CG43" s="310"/>
      <c r="CH43" s="310"/>
      <c r="CI43" s="310"/>
      <c r="CJ43" s="310"/>
      <c r="CK43" s="310"/>
      <c r="CL43" s="310"/>
      <c r="CM43" s="310"/>
      <c r="CN43" s="310"/>
      <c r="CO43" s="310"/>
      <c r="CP43" s="310"/>
      <c r="CQ43" s="310"/>
      <c r="CR43" s="310"/>
      <c r="CS43" s="310"/>
      <c r="CT43" s="310"/>
      <c r="CU43" s="310"/>
      <c r="CV43" s="310"/>
      <c r="CW43" s="310"/>
      <c r="CX43" s="310"/>
      <c r="CY43" s="310"/>
      <c r="CZ43" s="310"/>
      <c r="DA43" s="310"/>
      <c r="DB43" s="310"/>
      <c r="DC43" s="310"/>
      <c r="DD43" s="310"/>
      <c r="DE43" s="310"/>
      <c r="DF43" s="310"/>
    </row>
    <row r="44" spans="1:111" s="302" customFormat="1" ht="12.75">
      <c r="A44" s="427" t="str">
        <f>Quantitativo!A44</f>
        <v>3.4</v>
      </c>
      <c r="B44" s="444" t="s">
        <v>586</v>
      </c>
      <c r="C44" s="446">
        <v>42594</v>
      </c>
      <c r="D44" s="437" t="str">
        <f>Quantitativo!B44</f>
        <v>CALHA DE MEIO TUBO DE 30CM PRE-FABRICADO</v>
      </c>
      <c r="E44" s="427" t="str">
        <f>Quantitativo!C44</f>
        <v>m</v>
      </c>
      <c r="F44" s="405">
        <f>Quantitativo!D44</f>
        <v>48.09</v>
      </c>
      <c r="G44" s="399">
        <v>69.83</v>
      </c>
      <c r="H44" s="405">
        <f t="shared" si="11"/>
        <v>86.71</v>
      </c>
      <c r="I44" s="405">
        <f t="shared" si="12"/>
        <v>4169.88</v>
      </c>
      <c r="J44" s="450"/>
      <c r="K44" s="310">
        <v>77.25</v>
      </c>
      <c r="L44" s="310">
        <f>ROUND(K44*$J$8*$K$8,2)</f>
        <v>69.83</v>
      </c>
      <c r="M44" s="314"/>
      <c r="N44" s="310"/>
      <c r="O44" s="129"/>
      <c r="P44" s="315"/>
      <c r="Q44" s="315"/>
      <c r="R44" s="310"/>
      <c r="S44" s="315"/>
      <c r="T44" s="315"/>
      <c r="U44" s="315"/>
      <c r="V44" s="315"/>
      <c r="W44" s="315"/>
      <c r="X44" s="315"/>
      <c r="Y44" s="315"/>
      <c r="Z44" s="315"/>
      <c r="AA44" s="315"/>
      <c r="AB44" s="315"/>
      <c r="AC44" s="315"/>
      <c r="AD44" s="315"/>
      <c r="AE44" s="315"/>
      <c r="AF44" s="315"/>
      <c r="AG44" s="315"/>
      <c r="AH44" s="315"/>
      <c r="AI44" s="315"/>
      <c r="AJ44" s="315"/>
      <c r="AK44" s="315"/>
      <c r="AL44" s="315"/>
      <c r="AM44" s="315"/>
      <c r="AN44" s="315"/>
      <c r="AO44" s="315"/>
      <c r="AP44" s="315"/>
      <c r="AQ44" s="315"/>
      <c r="AR44" s="315"/>
      <c r="AS44" s="315"/>
      <c r="AT44" s="315"/>
      <c r="AU44" s="315"/>
      <c r="AV44" s="315"/>
      <c r="AW44" s="315"/>
      <c r="AX44" s="315"/>
      <c r="AY44" s="315"/>
      <c r="AZ44" s="315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  <c r="BP44" s="315"/>
      <c r="BQ44" s="315"/>
      <c r="BR44" s="315"/>
      <c r="BS44" s="315"/>
      <c r="BT44" s="315"/>
      <c r="BU44" s="315"/>
      <c r="BV44" s="315"/>
      <c r="BW44" s="315"/>
      <c r="BX44" s="315"/>
      <c r="BY44" s="315"/>
      <c r="BZ44" s="315"/>
      <c r="CA44" s="315"/>
      <c r="CB44" s="315"/>
      <c r="CC44" s="315"/>
      <c r="CD44" s="315"/>
      <c r="CE44" s="315"/>
      <c r="CF44" s="315"/>
      <c r="CG44" s="315"/>
      <c r="CH44" s="315"/>
      <c r="CI44" s="315"/>
      <c r="CJ44" s="315"/>
      <c r="CK44" s="315"/>
      <c r="CL44" s="315"/>
      <c r="CM44" s="315"/>
      <c r="CN44" s="315"/>
      <c r="CO44" s="315"/>
      <c r="CP44" s="315"/>
      <c r="CQ44" s="315"/>
      <c r="CR44" s="315"/>
      <c r="CS44" s="315"/>
      <c r="CT44" s="315"/>
      <c r="CU44" s="315"/>
      <c r="CV44" s="315"/>
      <c r="CW44" s="315"/>
      <c r="CX44" s="315"/>
      <c r="CY44" s="315"/>
      <c r="CZ44" s="315"/>
      <c r="DA44" s="315"/>
      <c r="DB44" s="315"/>
      <c r="DC44" s="315"/>
      <c r="DD44" s="315"/>
      <c r="DE44" s="315"/>
      <c r="DF44" s="315"/>
      <c r="DG44" s="320"/>
    </row>
    <row r="45" spans="1:111" s="241" customFormat="1" ht="51">
      <c r="A45" s="427" t="str">
        <f>Quantitativo!A45</f>
        <v>3.5</v>
      </c>
      <c r="B45" s="427" t="s">
        <v>413</v>
      </c>
      <c r="C45" s="446">
        <v>94276</v>
      </c>
      <c r="D45" s="437" t="str">
        <f>Quantitativo!B45</f>
        <v>FORNECIMENTO E ASSENTAMENTO DE GUIA (MEIO-FIO) EM TRECHO RETO, CONFECCIONADA EM CONCRETO PRÉ-FABRICADO, DIMENSÕES 100X15X13X20 CM (COMPRIMENTO X BASE INFERIOR X BASE SUPERIOR X ALTURA), PARA URBANIZAÇÃO INTERNA DE EMPREENDIMENTOS</v>
      </c>
      <c r="E45" s="427" t="str">
        <f>Quantitativo!C45</f>
        <v>m</v>
      </c>
      <c r="F45" s="405">
        <f>Quantitativo!D45</f>
        <v>48.09</v>
      </c>
      <c r="G45" s="399">
        <v>39.43</v>
      </c>
      <c r="H45" s="405">
        <f t="shared" si="11"/>
        <v>48.96</v>
      </c>
      <c r="I45" s="405">
        <f t="shared" si="12"/>
        <v>2354.4899999999998</v>
      </c>
      <c r="J45" s="450"/>
      <c r="K45" s="310"/>
      <c r="L45" s="310"/>
      <c r="M45" s="314"/>
      <c r="N45" s="310"/>
      <c r="O45" s="129"/>
      <c r="P45" s="310"/>
      <c r="Q45" s="310"/>
      <c r="R45" s="315"/>
      <c r="S45" s="310"/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310"/>
      <c r="AI45" s="310"/>
      <c r="AJ45" s="310"/>
      <c r="AK45" s="310"/>
      <c r="AL45" s="310"/>
      <c r="AM45" s="310"/>
      <c r="AN45" s="310"/>
      <c r="AO45" s="310"/>
      <c r="AP45" s="310"/>
      <c r="AQ45" s="310"/>
      <c r="AR45" s="310"/>
      <c r="AS45" s="310"/>
      <c r="AT45" s="310"/>
      <c r="AU45" s="310"/>
      <c r="AV45" s="310"/>
      <c r="AW45" s="310"/>
      <c r="AX45" s="310"/>
      <c r="AY45" s="310"/>
      <c r="AZ45" s="310"/>
      <c r="BA45" s="310"/>
      <c r="BB45" s="310"/>
      <c r="BC45" s="310"/>
      <c r="BD45" s="310"/>
      <c r="BE45" s="310"/>
      <c r="BF45" s="310"/>
      <c r="BG45" s="310"/>
      <c r="BH45" s="310"/>
      <c r="BI45" s="310"/>
      <c r="BJ45" s="310"/>
      <c r="BK45" s="310"/>
      <c r="BL45" s="310"/>
      <c r="BM45" s="310"/>
      <c r="BN45" s="310"/>
      <c r="BO45" s="310"/>
      <c r="BP45" s="310"/>
      <c r="BQ45" s="310"/>
      <c r="BR45" s="310"/>
      <c r="BS45" s="310"/>
      <c r="BT45" s="310"/>
      <c r="BU45" s="310"/>
      <c r="BV45" s="310"/>
      <c r="BW45" s="310"/>
      <c r="BX45" s="310"/>
      <c r="BY45" s="310"/>
      <c r="BZ45" s="310"/>
      <c r="CA45" s="310"/>
      <c r="CB45" s="310"/>
      <c r="CC45" s="310"/>
      <c r="CD45" s="310"/>
      <c r="CE45" s="310"/>
      <c r="CF45" s="310"/>
      <c r="CG45" s="310"/>
      <c r="CH45" s="310"/>
      <c r="CI45" s="310"/>
      <c r="CJ45" s="310"/>
      <c r="CK45" s="310"/>
      <c r="CL45" s="310"/>
      <c r="CM45" s="310"/>
      <c r="CN45" s="310"/>
      <c r="CO45" s="310"/>
      <c r="CP45" s="310"/>
      <c r="CQ45" s="310"/>
      <c r="CR45" s="310"/>
      <c r="CS45" s="310"/>
      <c r="CT45" s="310"/>
      <c r="CU45" s="310"/>
      <c r="CV45" s="310"/>
      <c r="CW45" s="310"/>
      <c r="CX45" s="310"/>
      <c r="CY45" s="310"/>
      <c r="CZ45" s="310"/>
      <c r="DA45" s="310"/>
      <c r="DB45" s="310"/>
      <c r="DC45" s="310"/>
      <c r="DD45" s="310"/>
      <c r="DE45" s="310"/>
      <c r="DF45" s="310"/>
    </row>
    <row r="46" spans="1:111" s="260" customFormat="1" ht="38.25">
      <c r="A46" s="427" t="str">
        <f>Quantitativo!A46</f>
        <v>3.6</v>
      </c>
      <c r="B46" s="444" t="s">
        <v>588</v>
      </c>
      <c r="C46" s="446">
        <v>2003618</v>
      </c>
      <c r="D46" s="437" t="str">
        <f>Quantitativo!B46</f>
        <v>BOCA DE LOBO EM ALVENARIA TIJOLO MACICO, REVESTIDA C/ ARGAMASSA DE CIMENTO E AREIA 1:3, SOBRE LASTRO DE CONCRETO 10CM E TAMPA DE CONCRETO ARMADO PERFURADA (0,80X0,80X0,80m)</v>
      </c>
      <c r="E46" s="427" t="str">
        <f>Quantitativo!C46</f>
        <v>unid.</v>
      </c>
      <c r="F46" s="405">
        <f>Quantitativo!D46</f>
        <v>1</v>
      </c>
      <c r="G46" s="399">
        <v>799.28</v>
      </c>
      <c r="H46" s="405">
        <f t="shared" si="11"/>
        <v>992.55</v>
      </c>
      <c r="I46" s="405">
        <f t="shared" si="12"/>
        <v>992.55</v>
      </c>
      <c r="J46" s="450"/>
      <c r="K46" s="310">
        <v>757.61</v>
      </c>
      <c r="L46" s="310">
        <f>ROUND(K46*$J$9,2)</f>
        <v>799.28</v>
      </c>
      <c r="M46" s="315"/>
      <c r="N46" s="315"/>
      <c r="O46" s="129"/>
      <c r="P46" s="310"/>
      <c r="Q46" s="310"/>
      <c r="R46" s="310"/>
      <c r="S46" s="310"/>
      <c r="T46" s="310"/>
      <c r="U46" s="310"/>
      <c r="V46" s="310"/>
      <c r="W46" s="310"/>
      <c r="X46" s="310"/>
      <c r="Y46" s="310"/>
      <c r="Z46" s="310"/>
      <c r="AA46" s="310"/>
      <c r="AB46" s="310"/>
      <c r="AC46" s="310"/>
      <c r="AD46" s="310"/>
      <c r="AE46" s="310"/>
      <c r="AF46" s="310"/>
      <c r="AG46" s="310"/>
      <c r="AH46" s="310"/>
      <c r="AI46" s="310"/>
      <c r="AJ46" s="310"/>
      <c r="AK46" s="310"/>
      <c r="AL46" s="310"/>
      <c r="AM46" s="310"/>
      <c r="AN46" s="310"/>
      <c r="AO46" s="310"/>
      <c r="AP46" s="310"/>
      <c r="AQ46" s="310"/>
      <c r="AR46" s="310"/>
      <c r="AS46" s="310"/>
      <c r="AT46" s="310"/>
      <c r="AU46" s="310"/>
      <c r="AV46" s="310"/>
      <c r="AW46" s="310"/>
      <c r="AX46" s="310"/>
      <c r="AY46" s="310"/>
      <c r="AZ46" s="310"/>
      <c r="BA46" s="310"/>
      <c r="BB46" s="310"/>
      <c r="BC46" s="310"/>
      <c r="BD46" s="310"/>
      <c r="BE46" s="310"/>
      <c r="BF46" s="310"/>
      <c r="BG46" s="310"/>
      <c r="BH46" s="310"/>
      <c r="BI46" s="310"/>
      <c r="BJ46" s="310"/>
      <c r="BK46" s="310"/>
      <c r="BL46" s="310"/>
      <c r="BM46" s="310"/>
      <c r="BN46" s="310"/>
      <c r="BO46" s="310"/>
      <c r="BP46" s="310"/>
      <c r="BQ46" s="310"/>
      <c r="BR46" s="310"/>
      <c r="BS46" s="310"/>
      <c r="BT46" s="310"/>
      <c r="BU46" s="310"/>
      <c r="BV46" s="310"/>
      <c r="BW46" s="310"/>
      <c r="BX46" s="310"/>
      <c r="BY46" s="310"/>
      <c r="BZ46" s="310"/>
      <c r="CA46" s="310"/>
      <c r="CB46" s="310"/>
      <c r="CC46" s="310"/>
      <c r="CD46" s="310"/>
      <c r="CE46" s="310"/>
      <c r="CF46" s="310"/>
      <c r="CG46" s="310"/>
      <c r="CH46" s="310"/>
      <c r="CI46" s="310"/>
      <c r="CJ46" s="310"/>
      <c r="CK46" s="310"/>
      <c r="CL46" s="310"/>
      <c r="CM46" s="310"/>
      <c r="CN46" s="310"/>
      <c r="CO46" s="310"/>
      <c r="CP46" s="310"/>
      <c r="CQ46" s="310"/>
      <c r="CR46" s="310"/>
      <c r="CS46" s="310"/>
      <c r="CT46" s="310"/>
      <c r="CU46" s="310"/>
      <c r="CV46" s="310"/>
      <c r="CW46" s="310"/>
      <c r="CX46" s="310"/>
      <c r="CY46" s="310"/>
      <c r="CZ46" s="310"/>
      <c r="DA46" s="310"/>
      <c r="DB46" s="310"/>
      <c r="DC46" s="310"/>
      <c r="DD46" s="310"/>
      <c r="DE46" s="310"/>
      <c r="DF46" s="310"/>
    </row>
    <row r="47" spans="1:111" s="260" customFormat="1" ht="12.75">
      <c r="A47" s="427" t="str">
        <f>Quantitativo!A47</f>
        <v>3.7</v>
      </c>
      <c r="B47" s="427" t="s">
        <v>413</v>
      </c>
      <c r="C47" s="447">
        <v>98504</v>
      </c>
      <c r="D47" s="437" t="str">
        <f>Quantitativo!B47</f>
        <v>PLANTIO DE GRAMA EM PLACAS - TALUDE</v>
      </c>
      <c r="E47" s="405" t="str">
        <f>Quantitativo!C47</f>
        <v>m²</v>
      </c>
      <c r="F47" s="405">
        <f>Quantitativo!D47</f>
        <v>103.39</v>
      </c>
      <c r="G47" s="399">
        <v>10.52</v>
      </c>
      <c r="H47" s="405">
        <f t="shared" ref="H47" si="13">ROUND(G47*(1+$J$10),2)</f>
        <v>13.06</v>
      </c>
      <c r="I47" s="405">
        <f t="shared" ref="I47" si="14">ROUND(H47*F47,2)</f>
        <v>1350.27</v>
      </c>
      <c r="J47" s="450"/>
      <c r="K47" s="310"/>
      <c r="L47" s="310"/>
      <c r="M47" s="315"/>
      <c r="N47" s="315"/>
      <c r="O47" s="129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  <c r="AA47" s="310"/>
      <c r="AB47" s="310"/>
      <c r="AC47" s="310"/>
      <c r="AD47" s="310"/>
      <c r="AE47" s="310"/>
      <c r="AF47" s="310"/>
      <c r="AG47" s="310"/>
      <c r="AH47" s="310"/>
      <c r="AI47" s="310"/>
      <c r="AJ47" s="310"/>
      <c r="AK47" s="310"/>
      <c r="AL47" s="310"/>
      <c r="AM47" s="310"/>
      <c r="AN47" s="310"/>
      <c r="AO47" s="310"/>
      <c r="AP47" s="310"/>
      <c r="AQ47" s="310"/>
      <c r="AR47" s="310"/>
      <c r="AS47" s="310"/>
      <c r="AT47" s="310"/>
      <c r="AU47" s="310"/>
      <c r="AV47" s="310"/>
      <c r="AW47" s="310"/>
      <c r="AX47" s="310"/>
      <c r="AY47" s="310"/>
      <c r="AZ47" s="310"/>
      <c r="BA47" s="310"/>
      <c r="BB47" s="310"/>
      <c r="BC47" s="310"/>
      <c r="BD47" s="310"/>
      <c r="BE47" s="310"/>
      <c r="BF47" s="310"/>
      <c r="BG47" s="310"/>
      <c r="BH47" s="310"/>
      <c r="BI47" s="310"/>
      <c r="BJ47" s="310"/>
      <c r="BK47" s="310"/>
      <c r="BL47" s="310"/>
      <c r="BM47" s="310"/>
      <c r="BN47" s="310"/>
      <c r="BO47" s="310"/>
      <c r="BP47" s="310"/>
      <c r="BQ47" s="310"/>
      <c r="BR47" s="310"/>
      <c r="BS47" s="310"/>
      <c r="BT47" s="310"/>
      <c r="BU47" s="310"/>
      <c r="BV47" s="310"/>
      <c r="BW47" s="310"/>
      <c r="BX47" s="310"/>
      <c r="BY47" s="310"/>
      <c r="BZ47" s="310"/>
      <c r="CA47" s="310"/>
      <c r="CB47" s="310"/>
      <c r="CC47" s="310"/>
      <c r="CD47" s="310"/>
      <c r="CE47" s="310"/>
      <c r="CF47" s="310"/>
      <c r="CG47" s="310"/>
      <c r="CH47" s="310"/>
      <c r="CI47" s="310"/>
      <c r="CJ47" s="310"/>
      <c r="CK47" s="310"/>
      <c r="CL47" s="310"/>
      <c r="CM47" s="310"/>
      <c r="CN47" s="310"/>
      <c r="CO47" s="310"/>
      <c r="CP47" s="310"/>
      <c r="CQ47" s="310"/>
      <c r="CR47" s="310"/>
      <c r="CS47" s="310"/>
      <c r="CT47" s="310"/>
      <c r="CU47" s="310"/>
      <c r="CV47" s="310"/>
      <c r="CW47" s="310"/>
      <c r="CX47" s="310"/>
      <c r="CY47" s="310"/>
      <c r="CZ47" s="310"/>
      <c r="DA47" s="310"/>
      <c r="DB47" s="310"/>
      <c r="DC47" s="310"/>
      <c r="DD47" s="310"/>
      <c r="DE47" s="310"/>
      <c r="DF47" s="310"/>
    </row>
    <row r="48" spans="1:111" s="260" customFormat="1" ht="12.75">
      <c r="A48" s="427"/>
      <c r="B48" s="427"/>
      <c r="C48" s="438"/>
      <c r="D48" s="437"/>
      <c r="E48" s="427"/>
      <c r="F48" s="405"/>
      <c r="G48" s="403"/>
      <c r="H48" s="405"/>
      <c r="I48" s="405"/>
      <c r="J48" s="450"/>
      <c r="K48" s="310"/>
      <c r="L48" s="310"/>
      <c r="M48" s="314"/>
      <c r="N48" s="310"/>
      <c r="O48" s="129"/>
      <c r="P48" s="315"/>
      <c r="Q48" s="315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0"/>
      <c r="AG48" s="310"/>
      <c r="AH48" s="310"/>
      <c r="AI48" s="310"/>
      <c r="AJ48" s="310"/>
      <c r="AK48" s="310"/>
      <c r="AL48" s="310"/>
      <c r="AM48" s="310"/>
      <c r="AN48" s="310"/>
      <c r="AO48" s="310"/>
      <c r="AP48" s="310"/>
      <c r="AQ48" s="310"/>
      <c r="AR48" s="310"/>
      <c r="AS48" s="310"/>
      <c r="AT48" s="310"/>
      <c r="AU48" s="310"/>
      <c r="AV48" s="310"/>
      <c r="AW48" s="310"/>
      <c r="AX48" s="310"/>
      <c r="AY48" s="310"/>
      <c r="AZ48" s="310"/>
      <c r="BA48" s="310"/>
      <c r="BB48" s="310"/>
      <c r="BC48" s="310"/>
      <c r="BD48" s="310"/>
      <c r="BE48" s="310"/>
      <c r="BF48" s="310"/>
      <c r="BG48" s="310"/>
      <c r="BH48" s="310"/>
      <c r="BI48" s="310"/>
      <c r="BJ48" s="310"/>
      <c r="BK48" s="310"/>
      <c r="BL48" s="310"/>
      <c r="BM48" s="310"/>
      <c r="BN48" s="310"/>
      <c r="BO48" s="310"/>
      <c r="BP48" s="310"/>
      <c r="BQ48" s="310"/>
      <c r="BR48" s="310"/>
      <c r="BS48" s="310"/>
      <c r="BT48" s="310"/>
      <c r="BU48" s="310"/>
      <c r="BV48" s="310"/>
      <c r="BW48" s="310"/>
      <c r="BX48" s="310"/>
      <c r="BY48" s="310"/>
      <c r="BZ48" s="310"/>
      <c r="CA48" s="310"/>
      <c r="CB48" s="310"/>
      <c r="CC48" s="310"/>
      <c r="CD48" s="310"/>
      <c r="CE48" s="310"/>
      <c r="CF48" s="310"/>
      <c r="CG48" s="310"/>
      <c r="CH48" s="310"/>
      <c r="CI48" s="310"/>
      <c r="CJ48" s="310"/>
      <c r="CK48" s="310"/>
      <c r="CL48" s="310"/>
      <c r="CM48" s="310"/>
      <c r="CN48" s="310"/>
      <c r="CO48" s="310"/>
      <c r="CP48" s="310"/>
      <c r="CQ48" s="310"/>
      <c r="CR48" s="310"/>
      <c r="CS48" s="310"/>
      <c r="CT48" s="310"/>
      <c r="CU48" s="310"/>
      <c r="CV48" s="310"/>
      <c r="CW48" s="310"/>
      <c r="CX48" s="310"/>
      <c r="CY48" s="310"/>
      <c r="CZ48" s="310"/>
      <c r="DA48" s="310"/>
      <c r="DB48" s="310"/>
      <c r="DC48" s="310"/>
      <c r="DD48" s="310"/>
      <c r="DE48" s="310"/>
      <c r="DF48" s="310"/>
    </row>
    <row r="49" spans="1:110" s="260" customFormat="1" ht="12.75">
      <c r="A49" s="421" t="str">
        <f>Quantitativo!A49</f>
        <v>4.0</v>
      </c>
      <c r="B49" s="421"/>
      <c r="C49" s="421"/>
      <c r="D49" s="424" t="str">
        <f>Quantitativo!B49</f>
        <v>LIXEIRA EM ALVENARIA</v>
      </c>
      <c r="E49" s="421"/>
      <c r="F49" s="421"/>
      <c r="G49" s="404"/>
      <c r="H49" s="421"/>
      <c r="I49" s="426">
        <f>SUBTOTAL(9,I50:I70)</f>
        <v>17620.3</v>
      </c>
      <c r="J49" s="452">
        <f>I49/$I$72</f>
        <v>8.4299350604646189E-2</v>
      </c>
      <c r="K49" s="310"/>
      <c r="L49" s="310"/>
      <c r="M49" s="314"/>
      <c r="N49" s="310"/>
      <c r="O49" s="129"/>
      <c r="P49" s="310"/>
      <c r="Q49" s="310"/>
      <c r="R49" s="315"/>
      <c r="S49" s="310"/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0"/>
      <c r="AE49" s="310"/>
      <c r="AF49" s="310"/>
      <c r="AG49" s="310"/>
      <c r="AH49" s="310"/>
      <c r="AI49" s="310"/>
      <c r="AJ49" s="310"/>
      <c r="AK49" s="310"/>
      <c r="AL49" s="310"/>
      <c r="AM49" s="310"/>
      <c r="AN49" s="310"/>
      <c r="AO49" s="310"/>
      <c r="AP49" s="310"/>
      <c r="AQ49" s="310"/>
      <c r="AR49" s="310"/>
      <c r="AS49" s="310"/>
      <c r="AT49" s="310"/>
      <c r="AU49" s="310"/>
      <c r="AV49" s="310"/>
      <c r="AW49" s="310"/>
      <c r="AX49" s="310"/>
      <c r="AY49" s="310"/>
      <c r="AZ49" s="310"/>
      <c r="BA49" s="310"/>
      <c r="BB49" s="310"/>
      <c r="BC49" s="310"/>
      <c r="BD49" s="310"/>
      <c r="BE49" s="310"/>
      <c r="BF49" s="310"/>
      <c r="BG49" s="310"/>
      <c r="BH49" s="310"/>
      <c r="BI49" s="310"/>
      <c r="BJ49" s="310"/>
      <c r="BK49" s="310"/>
      <c r="BL49" s="310"/>
      <c r="BM49" s="310"/>
      <c r="BN49" s="310"/>
      <c r="BO49" s="310"/>
      <c r="BP49" s="310"/>
      <c r="BQ49" s="310"/>
      <c r="BR49" s="310"/>
      <c r="BS49" s="310"/>
      <c r="BT49" s="310"/>
      <c r="BU49" s="310"/>
      <c r="BV49" s="310"/>
      <c r="BW49" s="310"/>
      <c r="BX49" s="310"/>
      <c r="BY49" s="310"/>
      <c r="BZ49" s="310"/>
      <c r="CA49" s="310"/>
      <c r="CB49" s="310"/>
      <c r="CC49" s="310"/>
      <c r="CD49" s="310"/>
      <c r="CE49" s="310"/>
      <c r="CF49" s="310"/>
      <c r="CG49" s="310"/>
      <c r="CH49" s="310"/>
      <c r="CI49" s="310"/>
      <c r="CJ49" s="310"/>
      <c r="CK49" s="310"/>
      <c r="CL49" s="310"/>
      <c r="CM49" s="310"/>
      <c r="CN49" s="310"/>
      <c r="CO49" s="310"/>
      <c r="CP49" s="310"/>
      <c r="CQ49" s="310"/>
      <c r="CR49" s="310"/>
      <c r="CS49" s="310"/>
      <c r="CT49" s="310"/>
      <c r="CU49" s="310"/>
      <c r="CV49" s="310"/>
      <c r="CW49" s="310"/>
      <c r="CX49" s="310"/>
      <c r="CY49" s="310"/>
      <c r="CZ49" s="310"/>
      <c r="DA49" s="310"/>
      <c r="DB49" s="310"/>
      <c r="DC49" s="310"/>
      <c r="DD49" s="310"/>
      <c r="DE49" s="310"/>
      <c r="DF49" s="310"/>
    </row>
    <row r="50" spans="1:110" s="260" customFormat="1" ht="25.5">
      <c r="A50" s="427" t="str">
        <f>Quantitativo!A50</f>
        <v>4.1</v>
      </c>
      <c r="B50" s="427" t="s">
        <v>413</v>
      </c>
      <c r="C50" s="428">
        <v>96521</v>
      </c>
      <c r="D50" s="437" t="str">
        <f>Quantitativo!B50</f>
        <v>ESCAVAÇÃO MECANIZADA PARA BLOCO DE COROAMENTO OU SAPATA, COM PREVISÃO DE FÔRMA, COM RETROESCAVADEIRA</v>
      </c>
      <c r="E50" s="427" t="str">
        <f>Quantitativo!C50</f>
        <v>m³</v>
      </c>
      <c r="F50" s="405">
        <f>Quantitativo!D50</f>
        <v>2.7</v>
      </c>
      <c r="G50" s="405">
        <f>G18</f>
        <v>33.380000000000003</v>
      </c>
      <c r="H50" s="405">
        <f t="shared" ref="H50" si="15">ROUND(G50*(1+$J$10),2)</f>
        <v>41.45</v>
      </c>
      <c r="I50" s="405">
        <f t="shared" ref="I50" si="16">ROUND(H50*F50,2)</f>
        <v>111.92</v>
      </c>
      <c r="J50" s="450"/>
      <c r="K50" s="310"/>
      <c r="L50" s="310"/>
      <c r="M50" s="314"/>
      <c r="N50" s="310"/>
      <c r="O50" s="129"/>
      <c r="P50" s="310"/>
      <c r="Q50" s="310"/>
      <c r="R50" s="310"/>
    </row>
    <row r="51" spans="1:110" s="260" customFormat="1" ht="12.75">
      <c r="A51" s="427" t="str">
        <f>Quantitativo!A51</f>
        <v>4.2</v>
      </c>
      <c r="B51" s="427" t="s">
        <v>413</v>
      </c>
      <c r="C51" s="438">
        <v>1527</v>
      </c>
      <c r="D51" s="437" t="str">
        <f>Quantitativo!B51</f>
        <v>EXECUÇÃO DE ESTRUTURAS DE CONCRETO ARMADO - FUNDAÇÃO (BLOCOS)</v>
      </c>
      <c r="E51" s="427" t="str">
        <f>Quantitativo!C51</f>
        <v>m³</v>
      </c>
      <c r="F51" s="405">
        <f>Quantitativo!D51</f>
        <v>0.3</v>
      </c>
      <c r="G51" s="399">
        <v>413.8</v>
      </c>
      <c r="H51" s="405">
        <f t="shared" ref="H51:H70" si="17">ROUND(G51*(1+$J$10),2)</f>
        <v>513.86</v>
      </c>
      <c r="I51" s="405">
        <f t="shared" ref="I51:I70" si="18">ROUND(H51*F51,2)</f>
        <v>154.16</v>
      </c>
      <c r="J51" s="450"/>
      <c r="M51" s="314"/>
      <c r="N51" s="310"/>
      <c r="O51" s="129"/>
      <c r="P51" s="310"/>
      <c r="Q51" s="310"/>
      <c r="R51" s="310"/>
    </row>
    <row r="52" spans="1:110" s="241" customFormat="1" ht="12.75">
      <c r="A52" s="427" t="str">
        <f>Quantitativo!A52</f>
        <v>4.3</v>
      </c>
      <c r="B52" s="427" t="s">
        <v>413</v>
      </c>
      <c r="C52" s="438">
        <v>1527</v>
      </c>
      <c r="D52" s="437" t="str">
        <f>Quantitativo!B52</f>
        <v>EXECUÇÃO DE ESTRUTURAS DE CONCRETO ARMADO - LAJES</v>
      </c>
      <c r="E52" s="427" t="str">
        <f>Quantitativo!C52</f>
        <v>m³</v>
      </c>
      <c r="F52" s="405">
        <f>Quantitativo!D52</f>
        <v>1.32</v>
      </c>
      <c r="G52" s="399">
        <v>413.8</v>
      </c>
      <c r="H52" s="405">
        <f t="shared" si="17"/>
        <v>513.86</v>
      </c>
      <c r="I52" s="405">
        <f t="shared" si="18"/>
        <v>678.3</v>
      </c>
      <c r="J52" s="450"/>
      <c r="K52" s="321"/>
      <c r="M52" s="309"/>
    </row>
    <row r="53" spans="1:110" s="241" customFormat="1" ht="12.75">
      <c r="A53" s="427" t="str">
        <f>Quantitativo!A53</f>
        <v>4.4</v>
      </c>
      <c r="B53" s="427" t="s">
        <v>413</v>
      </c>
      <c r="C53" s="438">
        <v>1527</v>
      </c>
      <c r="D53" s="437" t="str">
        <f>Quantitativo!B53</f>
        <v>EXECUÇÃO DE ESTRUTURAS DE CONCRETO ARMADO - VIGAS BALDRAME</v>
      </c>
      <c r="E53" s="427" t="str">
        <f>Quantitativo!C53</f>
        <v>m³</v>
      </c>
      <c r="F53" s="405">
        <f>Quantitativo!D53</f>
        <v>0.31</v>
      </c>
      <c r="G53" s="399">
        <v>413.8</v>
      </c>
      <c r="H53" s="405">
        <f t="shared" si="17"/>
        <v>513.86</v>
      </c>
      <c r="I53" s="405">
        <f t="shared" si="18"/>
        <v>159.30000000000001</v>
      </c>
      <c r="J53" s="450"/>
      <c r="K53" s="492">
        <f>SUM(F51:F53)</f>
        <v>1.9300000000000002</v>
      </c>
      <c r="M53" s="309"/>
      <c r="N53" s="309"/>
    </row>
    <row r="54" spans="1:110" s="241" customFormat="1" ht="12.75">
      <c r="A54" s="427" t="str">
        <f>Quantitativo!A54</f>
        <v>4.5</v>
      </c>
      <c r="B54" s="427" t="s">
        <v>413</v>
      </c>
      <c r="C54" s="438">
        <f>C32</f>
        <v>96995</v>
      </c>
      <c r="D54" s="437" t="str">
        <f>Quantitativo!B54</f>
        <v>REATERRO MANUAL APILOADO COM SOQUETE</v>
      </c>
      <c r="E54" s="427" t="str">
        <f>Quantitativo!C54</f>
        <v>m³</v>
      </c>
      <c r="F54" s="405">
        <f>Quantitativo!D54</f>
        <v>2.4000000000000004</v>
      </c>
      <c r="G54" s="405">
        <f>$G$32</f>
        <v>39.74</v>
      </c>
      <c r="H54" s="405">
        <f t="shared" si="17"/>
        <v>49.35</v>
      </c>
      <c r="I54" s="405">
        <f t="shared" si="18"/>
        <v>118.44</v>
      </c>
      <c r="J54" s="450"/>
      <c r="K54" s="321"/>
      <c r="M54" s="309"/>
    </row>
    <row r="55" spans="1:110" s="241" customFormat="1" ht="12.75">
      <c r="A55" s="427" t="str">
        <f>Quantitativo!A55</f>
        <v>4.6</v>
      </c>
      <c r="B55" s="427" t="s">
        <v>413</v>
      </c>
      <c r="C55" s="438" t="str">
        <f>C24</f>
        <v>92793 + 92777</v>
      </c>
      <c r="D55" s="437" t="str">
        <f>Quantitativo!B55</f>
        <v>CORTE , DOBRA E ARMAÇÃO DE AÇO CA-50, DIÂMETRO DE 8,0 MM - BLOCOS</v>
      </c>
      <c r="E55" s="427" t="str">
        <f>Quantitativo!C55</f>
        <v>KG</v>
      </c>
      <c r="F55" s="405">
        <f>Quantitativo!D55</f>
        <v>23.36</v>
      </c>
      <c r="G55" s="405">
        <f>$G$24</f>
        <v>30.27</v>
      </c>
      <c r="H55" s="405">
        <f t="shared" si="17"/>
        <v>37.590000000000003</v>
      </c>
      <c r="I55" s="405">
        <f t="shared" si="18"/>
        <v>878.1</v>
      </c>
      <c r="J55" s="450"/>
      <c r="M55" s="309"/>
    </row>
    <row r="56" spans="1:110" s="241" customFormat="1" ht="12.75">
      <c r="A56" s="427" t="str">
        <f>Quantitativo!A56</f>
        <v>4.7</v>
      </c>
      <c r="B56" s="427" t="s">
        <v>413</v>
      </c>
      <c r="C56" s="438" t="str">
        <f>C25</f>
        <v>92799 + 92767</v>
      </c>
      <c r="D56" s="437" t="str">
        <f>Quantitativo!B56</f>
        <v>CORTE , DOBRA E ARMAÇÃO DE AÇO CA-50, DIÂMETRO DE 8,0 MM - PILARES</v>
      </c>
      <c r="E56" s="427" t="str">
        <f>Quantitativo!C56</f>
        <v>KG</v>
      </c>
      <c r="F56" s="405">
        <f>Quantitativo!D56</f>
        <v>134.32</v>
      </c>
      <c r="G56" s="405">
        <f>$G$24</f>
        <v>30.27</v>
      </c>
      <c r="H56" s="405">
        <f t="shared" si="17"/>
        <v>37.590000000000003</v>
      </c>
      <c r="I56" s="405">
        <f t="shared" si="18"/>
        <v>5049.09</v>
      </c>
      <c r="J56" s="450"/>
      <c r="M56" s="309"/>
    </row>
    <row r="57" spans="1:110" s="241" customFormat="1" ht="16.5" customHeight="1">
      <c r="A57" s="427" t="str">
        <f>Quantitativo!A57</f>
        <v>4.8</v>
      </c>
      <c r="B57" s="427" t="s">
        <v>413</v>
      </c>
      <c r="C57" s="439" t="s">
        <v>581</v>
      </c>
      <c r="D57" s="437" t="str">
        <f>Quantitativo!B57</f>
        <v>CORTE , DOBRA E ARMAÇÃO DE AÇO CA-50, DIÂMETRO DE 4,2 MM - ESTRIBOS</v>
      </c>
      <c r="E57" s="427" t="str">
        <f>Quantitativo!C57</f>
        <v>KG</v>
      </c>
      <c r="F57" s="405">
        <f>Quantitativo!D57</f>
        <v>5.34</v>
      </c>
      <c r="G57" s="405">
        <f>$G$25</f>
        <v>29.69</v>
      </c>
      <c r="H57" s="405">
        <f t="shared" si="17"/>
        <v>36.869999999999997</v>
      </c>
      <c r="I57" s="405">
        <f t="shared" si="18"/>
        <v>196.89</v>
      </c>
      <c r="J57" s="450"/>
      <c r="K57" s="307"/>
      <c r="L57" s="306"/>
      <c r="M57" s="309"/>
    </row>
    <row r="58" spans="1:110" s="241" customFormat="1" ht="16.5" customHeight="1">
      <c r="A58" s="427" t="str">
        <f>Quantitativo!A58</f>
        <v>4.9</v>
      </c>
      <c r="B58" s="427" t="s">
        <v>413</v>
      </c>
      <c r="C58" s="438" t="str">
        <f>C27</f>
        <v>92799 + 92767</v>
      </c>
      <c r="D58" s="437" t="str">
        <f>Quantitativo!B58</f>
        <v>CORTE , DOBRA E ARMAÇÃO DE AÇO CA-50, DIÂMETRO DE 8,0 MM - VIGAS BALDRAME</v>
      </c>
      <c r="E58" s="427" t="str">
        <f>Quantitativo!C58</f>
        <v>KG</v>
      </c>
      <c r="F58" s="405">
        <f>Quantitativo!D58</f>
        <v>13.43</v>
      </c>
      <c r="G58" s="405">
        <f>$G$24</f>
        <v>30.27</v>
      </c>
      <c r="H58" s="405">
        <f t="shared" si="17"/>
        <v>37.590000000000003</v>
      </c>
      <c r="I58" s="405">
        <f t="shared" si="18"/>
        <v>504.83</v>
      </c>
      <c r="J58" s="450"/>
      <c r="M58" s="309"/>
    </row>
    <row r="59" spans="1:110" s="241" customFormat="1" ht="25.5">
      <c r="A59" s="427" t="str">
        <f>Quantitativo!A59</f>
        <v>4.10</v>
      </c>
      <c r="B59" s="427" t="s">
        <v>413</v>
      </c>
      <c r="C59" s="438">
        <v>101159</v>
      </c>
      <c r="D59" s="437" t="str">
        <f>Quantitativo!B59</f>
        <v>ALVENARIA EM TIJOLO CERÂMICO MACICO 5X10X20CM 1/2 VEZ (ESPESSURA 10CM), ASSENTADO COM ARGAMASSA TRACO 1:2:8 (CIMENTO, CAL E AREIA)</v>
      </c>
      <c r="E59" s="427" t="str">
        <f>Quantitativo!C59</f>
        <v>m²</v>
      </c>
      <c r="F59" s="405">
        <f>Quantitativo!D59</f>
        <v>20.599999999999998</v>
      </c>
      <c r="G59" s="399">
        <v>134.87</v>
      </c>
      <c r="H59" s="405">
        <f t="shared" si="17"/>
        <v>167.48</v>
      </c>
      <c r="I59" s="405">
        <f t="shared" si="18"/>
        <v>3450.09</v>
      </c>
      <c r="J59" s="450"/>
      <c r="M59" s="309"/>
    </row>
    <row r="60" spans="1:110" s="241" customFormat="1" ht="38.25">
      <c r="A60" s="427" t="str">
        <f>Quantitativo!A60</f>
        <v>4.11</v>
      </c>
      <c r="B60" s="427" t="str">
        <f>B34</f>
        <v>SINAPI</v>
      </c>
      <c r="C60" s="438">
        <f>C34</f>
        <v>87894</v>
      </c>
      <c r="D60" s="437" t="str">
        <f>Quantitativo!B60</f>
        <v xml:space="preserve">CHAPISCO APLICADO EM ALVENARIA (SEM PRESENÇA DE VÃOS) E ESTRUTURAS DE CONCRETO DE FACHADA, COM COLHER DE PEDREIRO. ARGAMASSA TRAÇO 1:3 COM PREPARO EM BETONEIRA 400L. </v>
      </c>
      <c r="E60" s="427" t="str">
        <f>Quantitativo!C60</f>
        <v>m²</v>
      </c>
      <c r="F60" s="405">
        <f>Quantitativo!D60</f>
        <v>41.2</v>
      </c>
      <c r="G60" s="405">
        <f>$G$34</f>
        <v>5.39</v>
      </c>
      <c r="H60" s="405">
        <f t="shared" si="17"/>
        <v>6.69</v>
      </c>
      <c r="I60" s="405">
        <f t="shared" si="18"/>
        <v>275.63</v>
      </c>
      <c r="J60" s="450"/>
      <c r="M60" s="309"/>
    </row>
    <row r="61" spans="1:110" s="241" customFormat="1" ht="38.25">
      <c r="A61" s="427" t="str">
        <f>Quantitativo!A61</f>
        <v>4.12</v>
      </c>
      <c r="B61" s="427" t="str">
        <f>B35</f>
        <v>SINAPI</v>
      </c>
      <c r="C61" s="438">
        <f>C35</f>
        <v>87547</v>
      </c>
      <c r="D61" s="437" t="str">
        <f>Quantitativo!B61</f>
        <v>MASSA ÚNICA, PARA RECEBIMENTO DE PINTURA, EM ARGAMASSA TRAÇO 1:2:8, PREPARO MECÂNICO COM BETONEIRA 400L, APLICADA MANUALMENTE, ESPESSURA DE 10MM, COM EXECUÇÃO DE TALISCAS</v>
      </c>
      <c r="E61" s="427" t="str">
        <f>Quantitativo!C61</f>
        <v>m²</v>
      </c>
      <c r="F61" s="405">
        <f>Quantitativo!D61</f>
        <v>41.2</v>
      </c>
      <c r="G61" s="405">
        <f>$G$35</f>
        <v>18.420000000000002</v>
      </c>
      <c r="H61" s="405">
        <f t="shared" si="17"/>
        <v>22.87</v>
      </c>
      <c r="I61" s="405">
        <f t="shared" si="18"/>
        <v>942.24</v>
      </c>
      <c r="J61" s="450"/>
      <c r="M61" s="309"/>
    </row>
    <row r="62" spans="1:110" s="241" customFormat="1" ht="12.75">
      <c r="A62" s="427" t="str">
        <f>Quantitativo!A62</f>
        <v>4.13</v>
      </c>
      <c r="B62" s="427" t="s">
        <v>413</v>
      </c>
      <c r="C62" s="438">
        <v>99196</v>
      </c>
      <c r="D62" s="437" t="str">
        <f>Quantitativo!B62</f>
        <v>REVESTIMENTO CERÂMICO, PADRÃO POPULAR, APLICADA COM ARGAMASSA AC III</v>
      </c>
      <c r="E62" s="427" t="str">
        <f>Quantitativo!C62</f>
        <v>m²</v>
      </c>
      <c r="F62" s="405">
        <f>Quantitativo!D62</f>
        <v>13</v>
      </c>
      <c r="G62" s="399">
        <v>58.21</v>
      </c>
      <c r="H62" s="405">
        <f t="shared" si="17"/>
        <v>72.290000000000006</v>
      </c>
      <c r="I62" s="405">
        <f t="shared" si="18"/>
        <v>939.77</v>
      </c>
      <c r="J62" s="450"/>
      <c r="M62" s="309"/>
    </row>
    <row r="63" spans="1:110" s="241" customFormat="1" ht="12.75">
      <c r="A63" s="427" t="str">
        <f>Quantitativo!A63</f>
        <v>4.14</v>
      </c>
      <c r="B63" s="427" t="str">
        <f>B36</f>
        <v>SINAPI</v>
      </c>
      <c r="C63" s="438">
        <f>C36</f>
        <v>88412</v>
      </c>
      <c r="D63" s="437" t="str">
        <f>Quantitativo!B63</f>
        <v>APLICAÇÃO DE FUNDO SELADOR ACRÍLICO EM PAREDES, UMA DEMÃO</v>
      </c>
      <c r="E63" s="427" t="str">
        <f>Quantitativo!C63</f>
        <v>m²</v>
      </c>
      <c r="F63" s="405">
        <f>Quantitativo!D63</f>
        <v>27.09</v>
      </c>
      <c r="G63" s="399">
        <f>$G$36</f>
        <v>1.52</v>
      </c>
      <c r="H63" s="405">
        <f t="shared" si="17"/>
        <v>1.89</v>
      </c>
      <c r="I63" s="405">
        <f t="shared" si="18"/>
        <v>51.2</v>
      </c>
      <c r="J63" s="450"/>
      <c r="L63" s="300"/>
      <c r="M63" s="309"/>
    </row>
    <row r="64" spans="1:110" s="241" customFormat="1" ht="12.75">
      <c r="A64" s="427" t="str">
        <f>Quantitativo!A64</f>
        <v>4.15</v>
      </c>
      <c r="B64" s="427" t="str">
        <f>B37</f>
        <v>SINAPI</v>
      </c>
      <c r="C64" s="438">
        <f>C37</f>
        <v>95623</v>
      </c>
      <c r="D64" s="437" t="str">
        <f>Quantitativo!B64</f>
        <v xml:space="preserve">APLICAÇÃO MANUAL DE PINTURA COM TINTA LÁTEX PVA EM PAREDES, DUAS DEMÃOS </v>
      </c>
      <c r="E64" s="427" t="str">
        <f>Quantitativo!C64</f>
        <v>m²</v>
      </c>
      <c r="F64" s="405">
        <f>Quantitativo!D64</f>
        <v>27.09</v>
      </c>
      <c r="G64" s="399">
        <f>$G$37</f>
        <v>10.14</v>
      </c>
      <c r="H64" s="405">
        <f t="shared" si="17"/>
        <v>12.59</v>
      </c>
      <c r="I64" s="405">
        <f t="shared" si="18"/>
        <v>341.06</v>
      </c>
      <c r="J64" s="450"/>
      <c r="M64" s="309"/>
    </row>
    <row r="65" spans="1:17" s="241" customFormat="1" ht="25.5">
      <c r="A65" s="427" t="str">
        <f>Quantitativo!A65</f>
        <v>4.16</v>
      </c>
      <c r="B65" s="427" t="s">
        <v>413</v>
      </c>
      <c r="C65" s="438">
        <v>98555</v>
      </c>
      <c r="D65" s="437" t="str">
        <f>Quantitativo!B65</f>
        <v>IMPERMEABILIZAÇÃO DE SUPERFÍCIE COM ARGAMASSA POLIMÉRICA / MEMBRANA ACRÍLICA, 3 DEMÃOS</v>
      </c>
      <c r="E65" s="427" t="str">
        <f>Quantitativo!C65</f>
        <v>m²</v>
      </c>
      <c r="F65" s="405">
        <f>Quantitativo!D65</f>
        <v>78.2</v>
      </c>
      <c r="G65" s="399">
        <v>19.75</v>
      </c>
      <c r="H65" s="405">
        <f t="shared" si="17"/>
        <v>24.53</v>
      </c>
      <c r="I65" s="405">
        <f t="shared" si="18"/>
        <v>1918.25</v>
      </c>
      <c r="J65" s="450"/>
      <c r="M65" s="309"/>
    </row>
    <row r="66" spans="1:17" s="241" customFormat="1" ht="12.75">
      <c r="A66" s="427" t="str">
        <f>Quantitativo!A66</f>
        <v>4.17</v>
      </c>
      <c r="B66" s="427" t="s">
        <v>586</v>
      </c>
      <c r="C66" s="438">
        <v>42699</v>
      </c>
      <c r="D66" s="437" t="str">
        <f>Quantitativo!B66</f>
        <v>PORTA DE FERRO CHAPA GALVANIZADA FRIZADA - ABRIR</v>
      </c>
      <c r="E66" s="427" t="str">
        <f>Quantitativo!C66</f>
        <v>m²</v>
      </c>
      <c r="F66" s="405">
        <f>Quantitativo!D66</f>
        <v>1.2</v>
      </c>
      <c r="G66" s="399">
        <v>627.03</v>
      </c>
      <c r="H66" s="405">
        <f t="shared" si="17"/>
        <v>778.65</v>
      </c>
      <c r="I66" s="405">
        <f t="shared" si="18"/>
        <v>934.38</v>
      </c>
      <c r="J66" s="450"/>
      <c r="K66" s="310">
        <v>693.62</v>
      </c>
      <c r="L66" s="310">
        <f>ROUND(K66*$J$8*$K$8,2)</f>
        <v>627.03</v>
      </c>
      <c r="M66" s="309"/>
    </row>
    <row r="67" spans="1:17" s="241" customFormat="1" ht="25.5" customHeight="1">
      <c r="A67" s="427" t="str">
        <f>Quantitativo!A67</f>
        <v>4.18</v>
      </c>
      <c r="B67" s="427" t="s">
        <v>413</v>
      </c>
      <c r="C67" s="438">
        <v>89957</v>
      </c>
      <c r="D67" s="437" t="str">
        <f>Quantitativo!B67</f>
        <v>PONTO DE CONSUMO TERMINAL DE ÁGUA FRIA (SUBRAMAL) COM TUBULAÇÃO DE PVC, DN 25 MM, INSTALADO EM RAMAL DE ÁGUA, INCLUSOS RASGO E CHUMBAMENTO EM ALVENARIA</v>
      </c>
      <c r="E67" s="427" t="str">
        <f>Quantitativo!C67</f>
        <v>unid.</v>
      </c>
      <c r="F67" s="405">
        <f>Quantitativo!D67</f>
        <v>2</v>
      </c>
      <c r="G67" s="399">
        <v>118.45</v>
      </c>
      <c r="H67" s="405">
        <f t="shared" si="17"/>
        <v>147.09</v>
      </c>
      <c r="I67" s="405">
        <f t="shared" si="18"/>
        <v>294.18</v>
      </c>
      <c r="J67" s="450"/>
      <c r="L67" s="310"/>
      <c r="M67" s="309"/>
    </row>
    <row r="68" spans="1:17" s="241" customFormat="1" ht="25.5">
      <c r="A68" s="427" t="str">
        <f>Quantitativo!A68</f>
        <v>4.19</v>
      </c>
      <c r="B68" s="427" t="s">
        <v>413</v>
      </c>
      <c r="C68" s="438">
        <v>86913</v>
      </c>
      <c r="D68" s="437" t="str">
        <f>Quantitativo!B68</f>
        <v>TORNEIRA CROMADA 1/2 OU 3/4 PARA TANQUE, PADRÃO POPULAR - FORNECIMENTO E INSTALAÇÃO</v>
      </c>
      <c r="E68" s="427" t="str">
        <f>Quantitativo!C68</f>
        <v>unid.</v>
      </c>
      <c r="F68" s="405">
        <v>3</v>
      </c>
      <c r="G68" s="399">
        <v>21.64</v>
      </c>
      <c r="H68" s="405">
        <f t="shared" si="17"/>
        <v>26.87</v>
      </c>
      <c r="I68" s="405">
        <f t="shared" si="18"/>
        <v>80.61</v>
      </c>
      <c r="J68" s="450"/>
      <c r="M68" s="309"/>
    </row>
    <row r="69" spans="1:17" s="241" customFormat="1" ht="25.5">
      <c r="A69" s="427" t="str">
        <f>Quantitativo!A69</f>
        <v>4.20</v>
      </c>
      <c r="B69" s="444" t="s">
        <v>413</v>
      </c>
      <c r="C69" s="438">
        <v>89714</v>
      </c>
      <c r="D69" s="437" t="str">
        <f>Quantitativo!B69</f>
        <v>TUBO PVC, SERIE NORMAL, ESGOTO PREDIAL, DN 100 MM, FORNECIDO E INSTALADO EM RAMAL DE DESCARGA OU RAMAL DE ESGOTO SANITÁRIO.</v>
      </c>
      <c r="E69" s="427" t="str">
        <f>Quantitativo!C69</f>
        <v>m</v>
      </c>
      <c r="F69" s="405">
        <f>Quantitativo!D69</f>
        <v>8</v>
      </c>
      <c r="G69" s="399">
        <v>51.8</v>
      </c>
      <c r="H69" s="405">
        <f t="shared" si="17"/>
        <v>64.33</v>
      </c>
      <c r="I69" s="405">
        <f t="shared" si="18"/>
        <v>514.64</v>
      </c>
      <c r="J69" s="450"/>
      <c r="K69" s="307"/>
      <c r="L69" s="306"/>
      <c r="M69" s="309"/>
    </row>
    <row r="70" spans="1:17" s="241" customFormat="1" ht="25.5">
      <c r="A70" s="427" t="str">
        <f>Quantitativo!A70</f>
        <v>4.21</v>
      </c>
      <c r="B70" s="444" t="s">
        <v>413</v>
      </c>
      <c r="C70" s="438">
        <v>89709</v>
      </c>
      <c r="D70" s="437" t="str">
        <f>Quantitativo!B70</f>
        <v>RALO SIFONADO, PVC, DN 100 X 40 MM, JUNTA SOLDÁVEL, FORNECIDO E INSTALADO EM RAMAL DE DESCARGA OU EM RAMAL DE ESGOTO SANITÁRIO.</v>
      </c>
      <c r="E70" s="427" t="str">
        <f>Quantitativo!C70</f>
        <v>unid</v>
      </c>
      <c r="F70" s="405">
        <f>Quantitativo!D70</f>
        <v>2</v>
      </c>
      <c r="G70" s="399">
        <v>10.96</v>
      </c>
      <c r="H70" s="405">
        <f t="shared" si="17"/>
        <v>13.61</v>
      </c>
      <c r="I70" s="405">
        <f t="shared" si="18"/>
        <v>27.22</v>
      </c>
      <c r="J70" s="450"/>
      <c r="M70" s="309"/>
    </row>
    <row r="71" spans="1:17" s="129" customFormat="1" ht="12.75">
      <c r="A71" s="303"/>
      <c r="B71" s="322"/>
      <c r="C71" s="323"/>
      <c r="D71" s="324"/>
      <c r="E71" s="304"/>
      <c r="F71" s="304"/>
      <c r="G71" s="325"/>
      <c r="H71" s="443"/>
      <c r="I71" s="436"/>
      <c r="J71" s="451"/>
      <c r="K71" s="241"/>
      <c r="L71" s="241"/>
      <c r="M71" s="309"/>
      <c r="N71" s="241"/>
      <c r="O71" s="241"/>
      <c r="P71" s="241"/>
      <c r="Q71" s="241"/>
    </row>
    <row r="72" spans="1:17" s="129" customFormat="1" ht="12.75">
      <c r="A72" s="448" t="s">
        <v>174</v>
      </c>
      <c r="B72" s="449"/>
      <c r="C72" s="449"/>
      <c r="D72" s="449"/>
      <c r="E72" s="449"/>
      <c r="F72" s="449"/>
      <c r="G72" s="449"/>
      <c r="H72" s="454"/>
      <c r="I72" s="455">
        <f>SUBTOTAL(9,I13:I71)</f>
        <v>209020.58999999997</v>
      </c>
      <c r="J72" s="456">
        <f>SUM(J13,J17,J40,J49)</f>
        <v>1</v>
      </c>
      <c r="K72" s="326"/>
    </row>
    <row r="73" spans="1:17" s="129" customFormat="1" ht="12.75">
      <c r="A73" s="483"/>
      <c r="B73" s="483" t="s">
        <v>596</v>
      </c>
      <c r="C73" s="483"/>
      <c r="D73" s="483"/>
      <c r="E73" s="484"/>
      <c r="F73" s="485"/>
      <c r="G73" s="467"/>
      <c r="H73" s="486"/>
      <c r="I73" s="487"/>
      <c r="J73" s="487"/>
      <c r="K73" s="241"/>
    </row>
    <row r="74" spans="1:17" s="129" customFormat="1" ht="12.75">
      <c r="A74" s="483"/>
      <c r="B74" s="483"/>
      <c r="C74" s="483"/>
      <c r="D74" s="483"/>
      <c r="E74" s="484"/>
      <c r="F74" s="485"/>
      <c r="G74" s="467"/>
      <c r="H74" s="486"/>
      <c r="I74" s="485"/>
      <c r="J74" s="485"/>
      <c r="K74" s="241"/>
    </row>
    <row r="75" spans="1:17" s="129" customFormat="1" ht="12.75">
      <c r="A75" s="483"/>
      <c r="B75" s="483"/>
      <c r="C75" s="483"/>
      <c r="D75" s="483"/>
      <c r="E75" s="484"/>
      <c r="F75" s="485"/>
      <c r="G75" s="467"/>
      <c r="H75" s="486"/>
      <c r="I75" s="485"/>
      <c r="J75" s="485"/>
      <c r="K75" s="241"/>
    </row>
    <row r="76" spans="1:17" s="129" customFormat="1" ht="12.75">
      <c r="A76" s="483"/>
      <c r="B76" s="483"/>
      <c r="C76" s="483" t="s">
        <v>455</v>
      </c>
      <c r="D76" s="483"/>
      <c r="E76" s="484"/>
      <c r="F76" s="485"/>
      <c r="G76" s="467"/>
      <c r="H76" s="486"/>
      <c r="I76" s="485"/>
      <c r="J76" s="485"/>
      <c r="K76" s="241"/>
    </row>
    <row r="77" spans="1:17" s="129" customFormat="1" ht="12.75">
      <c r="A77" s="483"/>
      <c r="B77" s="483"/>
      <c r="C77" s="483"/>
      <c r="D77" s="483"/>
      <c r="E77" s="484"/>
      <c r="F77" s="485"/>
      <c r="G77" s="467"/>
      <c r="H77" s="486"/>
      <c r="I77" s="485"/>
      <c r="J77" s="485"/>
      <c r="K77" s="241"/>
    </row>
    <row r="78" spans="1:17" s="129" customFormat="1" ht="12.75">
      <c r="A78" s="483"/>
      <c r="B78" s="483"/>
      <c r="C78" s="483"/>
      <c r="D78" s="483"/>
      <c r="E78" s="484"/>
      <c r="F78" s="485"/>
      <c r="G78" s="467"/>
      <c r="H78" s="486"/>
      <c r="I78" s="485"/>
      <c r="J78" s="485"/>
      <c r="K78" s="241"/>
    </row>
    <row r="79" spans="1:17" s="129" customFormat="1" ht="12.75">
      <c r="A79" s="483"/>
      <c r="B79" s="483"/>
      <c r="C79" s="483"/>
      <c r="D79" s="483"/>
      <c r="E79" s="488"/>
      <c r="F79" s="489"/>
      <c r="G79" s="490"/>
      <c r="H79" s="491"/>
      <c r="I79" s="485"/>
      <c r="J79" s="485"/>
      <c r="K79" s="241"/>
    </row>
    <row r="80" spans="1:17" s="129" customFormat="1">
      <c r="A80" s="483"/>
      <c r="B80" s="483"/>
      <c r="C80" s="483"/>
      <c r="D80" s="483"/>
      <c r="E80" s="524" t="str">
        <f>Cronograma!G34</f>
        <v>André Torri Saldanha</v>
      </c>
      <c r="F80" s="524"/>
      <c r="G80" s="524"/>
      <c r="H80" s="524"/>
      <c r="I80" s="485"/>
      <c r="J80" s="485"/>
      <c r="K80" s="241"/>
    </row>
    <row r="81" spans="1:13" s="129" customFormat="1" ht="12.75">
      <c r="A81" s="483"/>
      <c r="B81" s="483"/>
      <c r="C81" s="483"/>
      <c r="D81" s="483"/>
      <c r="E81" s="525" t="str">
        <f>Cronograma!G35</f>
        <v>Arquiteto e Urbanista - CAU/SC A54171-0</v>
      </c>
      <c r="F81" s="525"/>
      <c r="G81" s="525"/>
      <c r="H81" s="525"/>
      <c r="I81" s="485"/>
      <c r="J81" s="485"/>
      <c r="K81" s="241"/>
    </row>
    <row r="82" spans="1:13" s="129" customFormat="1" ht="12.75">
      <c r="A82" s="241"/>
      <c r="B82" s="241"/>
      <c r="C82" s="241"/>
      <c r="D82" s="241"/>
      <c r="E82" s="327"/>
      <c r="F82" s="328"/>
      <c r="G82" s="289"/>
      <c r="H82" s="329"/>
      <c r="I82" s="328"/>
      <c r="J82" s="328"/>
      <c r="K82" s="241"/>
    </row>
    <row r="83" spans="1:13" s="129" customFormat="1" ht="12.75">
      <c r="A83" s="241"/>
      <c r="B83" s="241"/>
      <c r="C83" s="241"/>
      <c r="D83" s="241"/>
      <c r="E83" s="327"/>
      <c r="F83" s="328"/>
      <c r="G83" s="289"/>
      <c r="H83" s="329"/>
      <c r="I83" s="328"/>
      <c r="J83" s="328"/>
      <c r="K83" s="241"/>
    </row>
    <row r="84" spans="1:13" s="129" customFormat="1" ht="12.75">
      <c r="A84" s="241"/>
      <c r="B84" s="241"/>
      <c r="C84" s="241"/>
      <c r="D84" s="241"/>
      <c r="E84" s="327"/>
      <c r="F84" s="328"/>
      <c r="G84" s="289"/>
      <c r="H84" s="329"/>
      <c r="I84" s="328"/>
      <c r="J84" s="328"/>
      <c r="K84" s="241"/>
    </row>
    <row r="85" spans="1:13" s="129" customFormat="1" ht="12.75">
      <c r="E85" s="330"/>
      <c r="F85" s="331"/>
      <c r="G85" s="291"/>
      <c r="H85" s="332"/>
      <c r="I85" s="331"/>
      <c r="J85" s="331"/>
      <c r="K85" s="241"/>
      <c r="M85" s="129" t="s">
        <v>440</v>
      </c>
    </row>
    <row r="86" spans="1:13" s="129" customFormat="1" ht="12.75">
      <c r="E86" s="330"/>
      <c r="F86" s="331"/>
      <c r="G86" s="291"/>
      <c r="H86" s="332"/>
      <c r="I86" s="331"/>
      <c r="J86" s="331"/>
      <c r="K86" s="241"/>
    </row>
    <row r="87" spans="1:13">
      <c r="K87" s="241"/>
      <c r="L87" s="129"/>
    </row>
  </sheetData>
  <mergeCells count="19">
    <mergeCell ref="A6:B6"/>
    <mergeCell ref="A1:I1"/>
    <mergeCell ref="A2:I2"/>
    <mergeCell ref="A3:I3"/>
    <mergeCell ref="A5:B5"/>
    <mergeCell ref="E81:H81"/>
    <mergeCell ref="A7:B7"/>
    <mergeCell ref="A8:B8"/>
    <mergeCell ref="A9:B9"/>
    <mergeCell ref="B11:C11"/>
    <mergeCell ref="A11:A12"/>
    <mergeCell ref="D11:D12"/>
    <mergeCell ref="E11:E12"/>
    <mergeCell ref="F11:J11"/>
    <mergeCell ref="P13:P14"/>
    <mergeCell ref="M13:M14"/>
    <mergeCell ref="M15:M16"/>
    <mergeCell ref="P15:P16"/>
    <mergeCell ref="E80:H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headerFooter>
    <oddFooter>&amp;R&amp;P/&amp;N</oddFooter>
  </headerFooter>
  <rowBreaks count="3" manualBreakCount="3">
    <brk id="39" max="9" man="1"/>
    <brk id="58" max="9" man="1"/>
    <brk id="81" max="8" man="1"/>
  </rowBreaks>
  <colBreaks count="1" manualBreakCount="1">
    <brk id="11" max="96" man="1"/>
  </colBreaks>
  <ignoredErrors>
    <ignoredError sqref="G57" formula="1"/>
    <ignoredError sqref="G63:G64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84"/>
      <c r="C1" s="84"/>
      <c r="D1" s="49"/>
      <c r="F1" s="90"/>
    </row>
    <row r="2" spans="2:6" ht="12" customHeight="1" thickTop="1">
      <c r="B2" s="539" t="s">
        <v>123</v>
      </c>
      <c r="C2" s="541" t="s">
        <v>261</v>
      </c>
      <c r="D2" s="541" t="s">
        <v>262</v>
      </c>
      <c r="E2" s="541" t="s">
        <v>25</v>
      </c>
      <c r="F2" s="537" t="s">
        <v>260</v>
      </c>
    </row>
    <row r="3" spans="2:6" ht="9" customHeight="1">
      <c r="B3" s="540"/>
      <c r="C3" s="542"/>
      <c r="D3" s="542"/>
      <c r="E3" s="542"/>
      <c r="F3" s="538"/>
    </row>
    <row r="4" spans="2:6" ht="18.75" customHeight="1">
      <c r="B4" s="97">
        <v>1</v>
      </c>
      <c r="C4" s="50"/>
      <c r="D4" s="51" t="s">
        <v>241</v>
      </c>
      <c r="E4" s="52"/>
      <c r="F4" s="98"/>
    </row>
    <row r="5" spans="2:6" ht="18.75" customHeight="1">
      <c r="B5" s="99" t="s">
        <v>124</v>
      </c>
      <c r="C5" s="89" t="s">
        <v>178</v>
      </c>
      <c r="D5" s="54" t="s">
        <v>105</v>
      </c>
      <c r="E5" s="55" t="s">
        <v>115</v>
      </c>
      <c r="F5" s="100">
        <v>12</v>
      </c>
    </row>
    <row r="6" spans="2:6" ht="48" customHeight="1">
      <c r="B6" s="101" t="s">
        <v>125</v>
      </c>
      <c r="C6" s="83" t="s">
        <v>180</v>
      </c>
      <c r="D6" s="57" t="s">
        <v>106</v>
      </c>
      <c r="E6" s="58" t="s">
        <v>116</v>
      </c>
      <c r="F6" s="102">
        <v>4</v>
      </c>
    </row>
    <row r="7" spans="2:6" ht="33.75" customHeight="1">
      <c r="B7" s="99" t="s">
        <v>126</v>
      </c>
      <c r="C7" s="83" t="s">
        <v>179</v>
      </c>
      <c r="D7" s="57" t="s">
        <v>107</v>
      </c>
      <c r="E7" s="58" t="s">
        <v>117</v>
      </c>
      <c r="F7" s="102">
        <v>1</v>
      </c>
    </row>
    <row r="8" spans="2:6" ht="18.75" customHeight="1">
      <c r="B8" s="101" t="s">
        <v>127</v>
      </c>
      <c r="C8" s="83" t="s">
        <v>120</v>
      </c>
      <c r="D8" s="57" t="s">
        <v>108</v>
      </c>
      <c r="E8" s="58" t="s">
        <v>117</v>
      </c>
      <c r="F8" s="102">
        <v>1</v>
      </c>
    </row>
    <row r="9" spans="2:6" ht="18.75" customHeight="1">
      <c r="B9" s="99" t="s">
        <v>128</v>
      </c>
      <c r="C9" s="83" t="s">
        <v>181</v>
      </c>
      <c r="D9" s="57" t="s">
        <v>109</v>
      </c>
      <c r="E9" s="58" t="s">
        <v>115</v>
      </c>
      <c r="F9" s="102">
        <v>250</v>
      </c>
    </row>
    <row r="10" spans="2:6" ht="18.75" customHeight="1">
      <c r="B10" s="101" t="s">
        <v>129</v>
      </c>
      <c r="C10" s="83" t="s">
        <v>121</v>
      </c>
      <c r="D10" s="57" t="s">
        <v>110</v>
      </c>
      <c r="E10" s="58" t="s">
        <v>117</v>
      </c>
      <c r="F10" s="102">
        <v>15</v>
      </c>
    </row>
    <row r="11" spans="2:6" ht="18.75" customHeight="1">
      <c r="B11" s="99" t="s">
        <v>130</v>
      </c>
      <c r="C11" s="83" t="s">
        <v>182</v>
      </c>
      <c r="D11" s="57" t="s">
        <v>111</v>
      </c>
      <c r="E11" s="58" t="s">
        <v>117</v>
      </c>
      <c r="F11" s="102">
        <v>15</v>
      </c>
    </row>
    <row r="12" spans="2:6" ht="18.75" customHeight="1">
      <c r="B12" s="101" t="s">
        <v>131</v>
      </c>
      <c r="C12" s="83" t="s">
        <v>183</v>
      </c>
      <c r="D12" s="57" t="s">
        <v>112</v>
      </c>
      <c r="E12" s="58" t="s">
        <v>118</v>
      </c>
      <c r="F12" s="102">
        <v>130</v>
      </c>
    </row>
    <row r="13" spans="2:6" ht="18.75" customHeight="1">
      <c r="B13" s="99" t="s">
        <v>132</v>
      </c>
      <c r="C13" s="83" t="s">
        <v>184</v>
      </c>
      <c r="D13" s="57" t="s">
        <v>113</v>
      </c>
      <c r="E13" s="58" t="s">
        <v>118</v>
      </c>
      <c r="F13" s="102">
        <v>100</v>
      </c>
    </row>
    <row r="14" spans="2:6" s="85" customFormat="1" ht="18.75" customHeight="1" thickBot="1">
      <c r="B14" s="106" t="s">
        <v>133</v>
      </c>
      <c r="C14" s="93" t="s">
        <v>122</v>
      </c>
      <c r="D14" s="94" t="s">
        <v>114</v>
      </c>
      <c r="E14" s="95" t="s">
        <v>119</v>
      </c>
      <c r="F14" s="118">
        <v>1</v>
      </c>
    </row>
    <row r="15" spans="2:6" ht="21" customHeight="1">
      <c r="B15" s="97">
        <v>2</v>
      </c>
      <c r="C15" s="50"/>
      <c r="D15" s="51" t="s">
        <v>29</v>
      </c>
      <c r="E15" s="52"/>
      <c r="F15" s="98"/>
    </row>
    <row r="16" spans="2:6" ht="21" customHeight="1">
      <c r="B16" s="99" t="s">
        <v>134</v>
      </c>
      <c r="C16" s="53" t="s">
        <v>185</v>
      </c>
      <c r="D16" s="54" t="s">
        <v>85</v>
      </c>
      <c r="E16" s="55" t="s">
        <v>30</v>
      </c>
      <c r="F16" s="100" t="e">
        <f>#REF!</f>
        <v>#REF!</v>
      </c>
    </row>
    <row r="17" spans="2:6" ht="21" customHeight="1">
      <c r="B17" s="101" t="s">
        <v>135</v>
      </c>
      <c r="C17" s="56" t="s">
        <v>186</v>
      </c>
      <c r="D17" s="57" t="s">
        <v>86</v>
      </c>
      <c r="E17" s="58" t="s">
        <v>30</v>
      </c>
      <c r="F17" s="102" t="e">
        <f>#REF!</f>
        <v>#REF!</v>
      </c>
    </row>
    <row r="18" spans="2:6" ht="21" customHeight="1">
      <c r="B18" s="99" t="s">
        <v>136</v>
      </c>
      <c r="C18" s="56" t="s">
        <v>187</v>
      </c>
      <c r="D18" s="57" t="s">
        <v>99</v>
      </c>
      <c r="E18" s="58" t="s">
        <v>30</v>
      </c>
      <c r="F18" s="102" t="e">
        <f>F19</f>
        <v>#REF!</v>
      </c>
    </row>
    <row r="19" spans="2:6" ht="21" customHeight="1">
      <c r="B19" s="101" t="s">
        <v>137</v>
      </c>
      <c r="C19" s="56" t="s">
        <v>188</v>
      </c>
      <c r="D19" s="57" t="s">
        <v>62</v>
      </c>
      <c r="E19" s="58" t="s">
        <v>30</v>
      </c>
      <c r="F19" s="102" t="e">
        <f>#REF!</f>
        <v>#REF!</v>
      </c>
    </row>
    <row r="20" spans="2:6" ht="21" customHeight="1">
      <c r="B20" s="99" t="s">
        <v>138</v>
      </c>
      <c r="C20" s="56" t="s">
        <v>189</v>
      </c>
      <c r="D20" s="57" t="s">
        <v>61</v>
      </c>
      <c r="E20" s="58" t="s">
        <v>30</v>
      </c>
      <c r="F20" s="102" t="e">
        <f>#REF!</f>
        <v>#REF!</v>
      </c>
    </row>
    <row r="21" spans="2:6" ht="21" customHeight="1">
      <c r="B21" s="101" t="s">
        <v>139</v>
      </c>
      <c r="C21" s="56" t="s">
        <v>190</v>
      </c>
      <c r="D21" s="57" t="s">
        <v>63</v>
      </c>
      <c r="E21" s="58" t="s">
        <v>35</v>
      </c>
      <c r="F21" s="102">
        <f>130*40</f>
        <v>5200</v>
      </c>
    </row>
    <row r="22" spans="2:6" ht="21" customHeight="1">
      <c r="B22" s="99" t="s">
        <v>140</v>
      </c>
      <c r="C22" s="56" t="s">
        <v>191</v>
      </c>
      <c r="D22" s="57" t="s">
        <v>64</v>
      </c>
      <c r="E22" s="58" t="s">
        <v>35</v>
      </c>
      <c r="F22" s="102">
        <f>F21*0.5</f>
        <v>2600</v>
      </c>
    </row>
    <row r="23" spans="2:6" ht="21" customHeight="1">
      <c r="B23" s="101" t="s">
        <v>141</v>
      </c>
      <c r="C23" s="56" t="s">
        <v>192</v>
      </c>
      <c r="D23" s="57" t="s">
        <v>87</v>
      </c>
      <c r="E23" s="58" t="s">
        <v>30</v>
      </c>
      <c r="F23" s="102">
        <f>(F21+F22)*0.2</f>
        <v>1560</v>
      </c>
    </row>
    <row r="24" spans="2:6" s="85" customFormat="1" ht="21" customHeight="1" thickBot="1">
      <c r="B24" s="106" t="s">
        <v>142</v>
      </c>
      <c r="C24" s="96" t="s">
        <v>193</v>
      </c>
      <c r="D24" s="94" t="s">
        <v>65</v>
      </c>
      <c r="E24" s="95" t="s">
        <v>35</v>
      </c>
      <c r="F24" s="118">
        <f>130*25</f>
        <v>3250</v>
      </c>
    </row>
    <row r="25" spans="2:6" ht="21" customHeight="1">
      <c r="B25" s="103">
        <v>3</v>
      </c>
      <c r="C25" s="62"/>
      <c r="D25" s="63" t="s">
        <v>31</v>
      </c>
      <c r="E25" s="64"/>
      <c r="F25" s="104"/>
    </row>
    <row r="26" spans="2:6" ht="21" customHeight="1">
      <c r="B26" s="99" t="s">
        <v>143</v>
      </c>
      <c r="C26" s="53" t="s">
        <v>194</v>
      </c>
      <c r="D26" s="65" t="s">
        <v>33</v>
      </c>
      <c r="E26" s="55" t="s">
        <v>30</v>
      </c>
      <c r="F26" s="100">
        <f>REMOÇÃO_PAVIMENTO!G18</f>
        <v>76.84</v>
      </c>
    </row>
    <row r="27" spans="2:6" ht="21" customHeight="1">
      <c r="B27" s="99" t="s">
        <v>144</v>
      </c>
      <c r="C27" s="53" t="s">
        <v>195</v>
      </c>
      <c r="D27" s="65" t="s">
        <v>34</v>
      </c>
      <c r="E27" s="55" t="s">
        <v>30</v>
      </c>
      <c r="F27" s="100">
        <f>REMOÇÃO_PAVIMENTO!G13</f>
        <v>384.2</v>
      </c>
    </row>
    <row r="28" spans="2:6" ht="28.5" customHeight="1">
      <c r="B28" s="99" t="s">
        <v>145</v>
      </c>
      <c r="C28" s="89" t="s">
        <v>244</v>
      </c>
      <c r="D28" s="54" t="s">
        <v>242</v>
      </c>
      <c r="E28" s="55" t="s">
        <v>39</v>
      </c>
      <c r="F28" s="100">
        <v>260</v>
      </c>
    </row>
    <row r="29" spans="2:6" ht="21" customHeight="1">
      <c r="B29" s="99" t="s">
        <v>146</v>
      </c>
      <c r="C29" s="53" t="s">
        <v>196</v>
      </c>
      <c r="D29" s="65" t="s">
        <v>32</v>
      </c>
      <c r="E29" s="55" t="s">
        <v>30</v>
      </c>
      <c r="F29" s="100">
        <f>'3.1_ESCAVAÇÃO'!G28</f>
        <v>2086.5000000000005</v>
      </c>
    </row>
    <row r="30" spans="2:6" ht="21" customHeight="1">
      <c r="B30" s="99" t="s">
        <v>147</v>
      </c>
      <c r="C30" s="53" t="s">
        <v>197</v>
      </c>
      <c r="D30" s="65" t="s">
        <v>66</v>
      </c>
      <c r="E30" s="55" t="s">
        <v>30</v>
      </c>
      <c r="F30" s="100" t="e">
        <f>'3.1_ESCAVAÇÃO'!#REF!</f>
        <v>#REF!</v>
      </c>
    </row>
    <row r="31" spans="2:6" ht="21" customHeight="1">
      <c r="B31" s="99" t="s">
        <v>148</v>
      </c>
      <c r="C31" s="53" t="s">
        <v>198</v>
      </c>
      <c r="D31" s="65" t="s">
        <v>19</v>
      </c>
      <c r="E31" s="55" t="s">
        <v>35</v>
      </c>
      <c r="F31" s="100">
        <f>IMPRIMACAO!F14</f>
        <v>791</v>
      </c>
    </row>
    <row r="32" spans="2:6" ht="21" customHeight="1" thickBot="1">
      <c r="B32" s="106" t="s">
        <v>243</v>
      </c>
      <c r="C32" s="96" t="s">
        <v>199</v>
      </c>
      <c r="D32" s="119" t="s">
        <v>20</v>
      </c>
      <c r="E32" s="95" t="s">
        <v>35</v>
      </c>
      <c r="F32" s="118">
        <f>PINTURA_LIGACAO!F14</f>
        <v>791</v>
      </c>
    </row>
    <row r="33" spans="2:6" ht="21" customHeight="1">
      <c r="B33" s="110">
        <v>4</v>
      </c>
      <c r="C33" s="91"/>
      <c r="D33" s="92" t="s">
        <v>37</v>
      </c>
      <c r="E33" s="88"/>
      <c r="F33" s="108"/>
    </row>
    <row r="34" spans="2:6" ht="21" customHeight="1">
      <c r="B34" s="101" t="s">
        <v>149</v>
      </c>
      <c r="C34" s="56" t="s">
        <v>200</v>
      </c>
      <c r="D34" s="54" t="s">
        <v>74</v>
      </c>
      <c r="E34" s="55" t="s">
        <v>30</v>
      </c>
      <c r="F34" s="105">
        <f>F35*1.5*0.5</f>
        <v>105</v>
      </c>
    </row>
    <row r="35" spans="2:6" ht="21" customHeight="1">
      <c r="B35" s="101" t="s">
        <v>150</v>
      </c>
      <c r="C35" s="56" t="s">
        <v>201</v>
      </c>
      <c r="D35" s="65" t="s">
        <v>38</v>
      </c>
      <c r="E35" s="55" t="s">
        <v>39</v>
      </c>
      <c r="F35" s="105">
        <f>DRENAGEM!G26</f>
        <v>140</v>
      </c>
    </row>
    <row r="36" spans="2:6" ht="21" customHeight="1">
      <c r="B36" s="99" t="s">
        <v>151</v>
      </c>
      <c r="C36" s="53" t="s">
        <v>202</v>
      </c>
      <c r="D36" s="65" t="s">
        <v>73</v>
      </c>
      <c r="E36" s="55" t="s">
        <v>40</v>
      </c>
      <c r="F36" s="105">
        <v>2</v>
      </c>
    </row>
    <row r="37" spans="2:6" ht="21" customHeight="1" thickBot="1">
      <c r="B37" s="111" t="s">
        <v>152</v>
      </c>
      <c r="C37" s="116" t="s">
        <v>203</v>
      </c>
      <c r="D37" s="113" t="s">
        <v>67</v>
      </c>
      <c r="E37" s="114" t="s">
        <v>39</v>
      </c>
      <c r="F37" s="117">
        <f>DRENAGEM!G21</f>
        <v>260</v>
      </c>
    </row>
    <row r="38" spans="2:6" ht="21" customHeight="1" thickTop="1">
      <c r="B38" s="120" t="s">
        <v>153</v>
      </c>
      <c r="C38" s="121" t="s">
        <v>204</v>
      </c>
      <c r="D38" s="122" t="s">
        <v>70</v>
      </c>
      <c r="E38" s="123" t="s">
        <v>39</v>
      </c>
      <c r="F38" s="124">
        <f>DRENAGEM!D11</f>
        <v>50</v>
      </c>
    </row>
    <row r="39" spans="2:6" ht="21" customHeight="1">
      <c r="B39" s="99" t="s">
        <v>154</v>
      </c>
      <c r="C39" s="53" t="s">
        <v>205</v>
      </c>
      <c r="D39" s="54" t="s">
        <v>71</v>
      </c>
      <c r="E39" s="55" t="s">
        <v>39</v>
      </c>
      <c r="F39" s="105">
        <f>DRENAGEM!D15</f>
        <v>50</v>
      </c>
    </row>
    <row r="40" spans="2:6" ht="21" customHeight="1">
      <c r="B40" s="99" t="s">
        <v>155</v>
      </c>
      <c r="C40" s="53" t="s">
        <v>206</v>
      </c>
      <c r="D40" s="54" t="s">
        <v>68</v>
      </c>
      <c r="E40" s="55" t="s">
        <v>40</v>
      </c>
      <c r="F40" s="105">
        <v>1</v>
      </c>
    </row>
    <row r="41" spans="2:6" ht="21" customHeight="1">
      <c r="B41" s="99" t="s">
        <v>156</v>
      </c>
      <c r="C41" s="53" t="s">
        <v>207</v>
      </c>
      <c r="D41" s="54" t="s">
        <v>69</v>
      </c>
      <c r="E41" s="55" t="s">
        <v>40</v>
      </c>
      <c r="F41" s="105">
        <v>1</v>
      </c>
    </row>
    <row r="42" spans="2:6" ht="21" customHeight="1">
      <c r="B42" s="99" t="s">
        <v>157</v>
      </c>
      <c r="C42" s="86" t="s">
        <v>208</v>
      </c>
      <c r="D42" s="87" t="s">
        <v>75</v>
      </c>
      <c r="E42" s="88" t="s">
        <v>40</v>
      </c>
      <c r="F42" s="108">
        <v>2</v>
      </c>
    </row>
    <row r="43" spans="2:6" ht="21" customHeight="1">
      <c r="B43" s="99" t="s">
        <v>158</v>
      </c>
      <c r="C43" s="56" t="s">
        <v>209</v>
      </c>
      <c r="D43" s="54" t="s">
        <v>76</v>
      </c>
      <c r="E43" s="55" t="s">
        <v>40</v>
      </c>
      <c r="F43" s="105">
        <v>2</v>
      </c>
    </row>
    <row r="44" spans="2:6" ht="21" customHeight="1">
      <c r="B44" s="99" t="s">
        <v>159</v>
      </c>
      <c r="C44" s="56" t="s">
        <v>210</v>
      </c>
      <c r="D44" s="54" t="s">
        <v>175</v>
      </c>
      <c r="E44" s="55" t="s">
        <v>40</v>
      </c>
      <c r="F44" s="105">
        <v>2</v>
      </c>
    </row>
    <row r="45" spans="2:6" ht="21" customHeight="1">
      <c r="B45" s="99" t="s">
        <v>160</v>
      </c>
      <c r="C45" s="56" t="s">
        <v>211</v>
      </c>
      <c r="D45" s="54" t="s">
        <v>72</v>
      </c>
      <c r="E45" s="55" t="s">
        <v>30</v>
      </c>
      <c r="F45" s="105">
        <f>DRENAGEM!G12+DRENAGEM!G16</f>
        <v>240</v>
      </c>
    </row>
    <row r="46" spans="2:6" ht="21" customHeight="1">
      <c r="B46" s="99" t="s">
        <v>161</v>
      </c>
      <c r="C46" s="56" t="s">
        <v>212</v>
      </c>
      <c r="D46" s="54" t="s">
        <v>49</v>
      </c>
      <c r="E46" s="55" t="s">
        <v>30</v>
      </c>
      <c r="F46" s="105">
        <v>15</v>
      </c>
    </row>
    <row r="47" spans="2:6" ht="21" customHeight="1">
      <c r="B47" s="99" t="s">
        <v>162</v>
      </c>
      <c r="C47" s="56" t="s">
        <v>213</v>
      </c>
      <c r="D47" s="57" t="s">
        <v>92</v>
      </c>
      <c r="E47" s="58" t="s">
        <v>39</v>
      </c>
      <c r="F47" s="109">
        <v>60</v>
      </c>
    </row>
    <row r="48" spans="2:6" ht="21" customHeight="1">
      <c r="B48" s="99" t="s">
        <v>163</v>
      </c>
      <c r="C48" s="56" t="s">
        <v>214</v>
      </c>
      <c r="D48" s="57" t="s">
        <v>93</v>
      </c>
      <c r="E48" s="58" t="s">
        <v>40</v>
      </c>
      <c r="F48" s="109">
        <v>3</v>
      </c>
    </row>
    <row r="49" spans="2:6" ht="21" customHeight="1">
      <c r="B49" s="99" t="s">
        <v>164</v>
      </c>
      <c r="C49" s="56" t="s">
        <v>215</v>
      </c>
      <c r="D49" s="57" t="s">
        <v>94</v>
      </c>
      <c r="E49" s="58" t="s">
        <v>40</v>
      </c>
      <c r="F49" s="109">
        <v>3</v>
      </c>
    </row>
    <row r="50" spans="2:6" ht="21" customHeight="1" thickBot="1">
      <c r="B50" s="106" t="s">
        <v>176</v>
      </c>
      <c r="C50" s="96" t="s">
        <v>216</v>
      </c>
      <c r="D50" s="94" t="s">
        <v>77</v>
      </c>
      <c r="E50" s="95" t="s">
        <v>39</v>
      </c>
      <c r="F50" s="107">
        <f>DRENAGEM!G32</f>
        <v>140</v>
      </c>
    </row>
    <row r="51" spans="2:6" ht="21" customHeight="1">
      <c r="B51" s="103">
        <v>5</v>
      </c>
      <c r="C51" s="62"/>
      <c r="D51" s="63" t="s">
        <v>41</v>
      </c>
      <c r="E51" s="64"/>
      <c r="F51" s="104"/>
    </row>
    <row r="52" spans="2:6" ht="21" customHeight="1" thickBot="1">
      <c r="B52" s="106" t="s">
        <v>165</v>
      </c>
      <c r="C52" s="96" t="s">
        <v>217</v>
      </c>
      <c r="D52" s="94" t="s">
        <v>42</v>
      </c>
      <c r="E52" s="95" t="s">
        <v>35</v>
      </c>
      <c r="F52" s="118">
        <f>160*3*0.12</f>
        <v>57.599999999999994</v>
      </c>
    </row>
    <row r="53" spans="2:6" ht="21" customHeight="1">
      <c r="B53" s="103">
        <v>6</v>
      </c>
      <c r="C53" s="62"/>
      <c r="D53" s="63" t="s">
        <v>43</v>
      </c>
      <c r="E53" s="64"/>
      <c r="F53" s="104"/>
    </row>
    <row r="54" spans="2:6" ht="21" customHeight="1">
      <c r="B54" s="99" t="s">
        <v>166</v>
      </c>
      <c r="C54" s="56" t="s">
        <v>228</v>
      </c>
      <c r="D54" s="57" t="s">
        <v>227</v>
      </c>
      <c r="E54" s="55" t="s">
        <v>30</v>
      </c>
      <c r="F54" s="102">
        <v>24</v>
      </c>
    </row>
    <row r="55" spans="2:6" ht="21" customHeight="1">
      <c r="B55" s="99" t="s">
        <v>167</v>
      </c>
      <c r="C55" s="56" t="s">
        <v>230</v>
      </c>
      <c r="D55" s="57" t="s">
        <v>229</v>
      </c>
      <c r="E55" s="58" t="s">
        <v>35</v>
      </c>
      <c r="F55" s="102">
        <v>80</v>
      </c>
    </row>
    <row r="56" spans="2:6" ht="21" customHeight="1">
      <c r="B56" s="99" t="s">
        <v>172</v>
      </c>
      <c r="C56" s="56">
        <v>45305</v>
      </c>
      <c r="D56" s="57" t="s">
        <v>231</v>
      </c>
      <c r="E56" s="55" t="s">
        <v>232</v>
      </c>
      <c r="F56" s="102">
        <v>1200</v>
      </c>
    </row>
    <row r="57" spans="2:6" ht="21" customHeight="1">
      <c r="B57" s="99" t="s">
        <v>233</v>
      </c>
      <c r="C57" s="56" t="s">
        <v>221</v>
      </c>
      <c r="D57" s="57" t="s">
        <v>96</v>
      </c>
      <c r="E57" s="55" t="s">
        <v>30</v>
      </c>
      <c r="F57" s="102">
        <f>GABIÃO!G14</f>
        <v>960</v>
      </c>
    </row>
    <row r="58" spans="2:6" ht="21" customHeight="1">
      <c r="B58" s="99" t="s">
        <v>234</v>
      </c>
      <c r="C58" s="83" t="s">
        <v>98</v>
      </c>
      <c r="D58" s="57" t="s">
        <v>97</v>
      </c>
      <c r="E58" s="58" t="s">
        <v>35</v>
      </c>
      <c r="F58" s="102">
        <v>2000</v>
      </c>
    </row>
    <row r="59" spans="2:6" ht="21" customHeight="1" thickBot="1">
      <c r="B59" s="106" t="s">
        <v>235</v>
      </c>
      <c r="C59" s="93" t="s">
        <v>222</v>
      </c>
      <c r="D59" s="94" t="s">
        <v>173</v>
      </c>
      <c r="E59" s="95" t="s">
        <v>40</v>
      </c>
      <c r="F59" s="118">
        <v>3</v>
      </c>
    </row>
    <row r="60" spans="2:6" ht="21" customHeight="1">
      <c r="B60" s="103">
        <v>7</v>
      </c>
      <c r="C60" s="62"/>
      <c r="D60" s="63" t="s">
        <v>44</v>
      </c>
      <c r="E60" s="64"/>
      <c r="F60" s="104"/>
    </row>
    <row r="61" spans="2:6" ht="21" customHeight="1">
      <c r="B61" s="99" t="s">
        <v>168</v>
      </c>
      <c r="C61" s="53" t="s">
        <v>223</v>
      </c>
      <c r="D61" s="65" t="s">
        <v>45</v>
      </c>
      <c r="E61" s="55" t="s">
        <v>36</v>
      </c>
      <c r="F61" s="100">
        <f>IMPRIMACAO!G14</f>
        <v>0.79100000000000004</v>
      </c>
    </row>
    <row r="62" spans="2:6" ht="21" customHeight="1">
      <c r="B62" s="99" t="s">
        <v>169</v>
      </c>
      <c r="C62" s="53" t="s">
        <v>224</v>
      </c>
      <c r="D62" s="65" t="s">
        <v>46</v>
      </c>
      <c r="E62" s="55" t="s">
        <v>36</v>
      </c>
      <c r="F62" s="100">
        <f>F61</f>
        <v>0.79100000000000004</v>
      </c>
    </row>
    <row r="63" spans="2:6" ht="21" customHeight="1">
      <c r="B63" s="99" t="s">
        <v>170</v>
      </c>
      <c r="C63" s="53" t="s">
        <v>225</v>
      </c>
      <c r="D63" s="65" t="s">
        <v>47</v>
      </c>
      <c r="E63" s="55" t="s">
        <v>36</v>
      </c>
      <c r="F63" s="100">
        <f>PINTURA_LIGACAO!G14</f>
        <v>0.39550000000000002</v>
      </c>
    </row>
    <row r="64" spans="2:6" ht="21" customHeight="1" thickBot="1">
      <c r="B64" s="106" t="s">
        <v>171</v>
      </c>
      <c r="C64" s="96" t="s">
        <v>226</v>
      </c>
      <c r="D64" s="119" t="s">
        <v>48</v>
      </c>
      <c r="E64" s="95" t="s">
        <v>36</v>
      </c>
      <c r="F64" s="118">
        <f>F63</f>
        <v>0.39550000000000002</v>
      </c>
    </row>
    <row r="65" spans="2:6" ht="21" customHeight="1">
      <c r="B65" s="103">
        <v>8</v>
      </c>
      <c r="C65" s="62"/>
      <c r="D65" s="63" t="s">
        <v>255</v>
      </c>
      <c r="E65" s="64"/>
      <c r="F65" s="104"/>
    </row>
    <row r="66" spans="2:6" ht="21" customHeight="1">
      <c r="B66" s="99" t="s">
        <v>236</v>
      </c>
      <c r="C66" s="53" t="s">
        <v>218</v>
      </c>
      <c r="D66" s="54" t="s">
        <v>79</v>
      </c>
      <c r="E66" s="55" t="s">
        <v>40</v>
      </c>
      <c r="F66" s="100">
        <v>50</v>
      </c>
    </row>
    <row r="67" spans="2:6" ht="21" customHeight="1">
      <c r="B67" s="99" t="s">
        <v>237</v>
      </c>
      <c r="C67" s="53" t="s">
        <v>256</v>
      </c>
      <c r="D67" s="54" t="s">
        <v>257</v>
      </c>
      <c r="E67" s="55" t="s">
        <v>35</v>
      </c>
      <c r="F67" s="100">
        <f>'ENLEIVAMENTO E HIDRO'!F16</f>
        <v>4160</v>
      </c>
    </row>
    <row r="68" spans="2:6" ht="21" customHeight="1">
      <c r="B68" s="99" t="s">
        <v>238</v>
      </c>
      <c r="C68" s="53" t="s">
        <v>219</v>
      </c>
      <c r="D68" s="54" t="s">
        <v>78</v>
      </c>
      <c r="E68" s="55" t="s">
        <v>35</v>
      </c>
      <c r="F68" s="100">
        <f>'ENLEIVAMENTO E HIDRO'!F11</f>
        <v>390</v>
      </c>
    </row>
    <row r="69" spans="2:6" ht="21" customHeight="1" thickBot="1">
      <c r="B69" s="106" t="s">
        <v>259</v>
      </c>
      <c r="C69" s="96" t="s">
        <v>220</v>
      </c>
      <c r="D69" s="94" t="s">
        <v>177</v>
      </c>
      <c r="E69" s="95" t="s">
        <v>39</v>
      </c>
      <c r="F69" s="118">
        <v>200</v>
      </c>
    </row>
    <row r="70" spans="2:6" ht="21" customHeight="1">
      <c r="B70" s="110">
        <v>9</v>
      </c>
      <c r="C70" s="91"/>
      <c r="D70" s="92" t="s">
        <v>239</v>
      </c>
      <c r="E70" s="88"/>
      <c r="F70" s="108"/>
    </row>
    <row r="71" spans="2:6" ht="26.25" thickBot="1">
      <c r="B71" s="111" t="s">
        <v>240</v>
      </c>
      <c r="C71" s="112" t="s">
        <v>246</v>
      </c>
      <c r="D71" s="113" t="s">
        <v>245</v>
      </c>
      <c r="E71" s="114" t="s">
        <v>35</v>
      </c>
      <c r="F71" s="11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561" t="s">
        <v>15</v>
      </c>
      <c r="B7" s="562"/>
      <c r="C7" s="563"/>
      <c r="D7" s="564" t="s">
        <v>13</v>
      </c>
      <c r="E7" s="565"/>
      <c r="F7" s="565"/>
      <c r="G7" s="565"/>
      <c r="H7" s="564" t="s">
        <v>2</v>
      </c>
      <c r="I7" s="566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57</v>
      </c>
      <c r="H8" s="567"/>
      <c r="I8" s="568"/>
      <c r="K8" s="28"/>
      <c r="L8" s="31">
        <v>39934</v>
      </c>
      <c r="M8" s="28"/>
    </row>
    <row r="9" spans="1:13" s="3" customFormat="1" ht="17.25" customHeight="1">
      <c r="A9" s="551" t="s">
        <v>55</v>
      </c>
      <c r="B9" s="552"/>
      <c r="C9" s="552"/>
      <c r="D9" s="552"/>
      <c r="E9" s="552"/>
      <c r="F9" s="552"/>
      <c r="G9" s="552"/>
      <c r="H9" s="552"/>
      <c r="I9" s="553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100</v>
      </c>
      <c r="B11" s="2" t="s">
        <v>83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546"/>
      <c r="I11" s="547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73"/>
      <c r="B12" s="74"/>
      <c r="C12" s="74"/>
      <c r="D12" s="75"/>
      <c r="E12" s="75"/>
      <c r="F12" s="75" t="s">
        <v>54</v>
      </c>
      <c r="G12" s="76">
        <f>SUM(G11:G11)</f>
        <v>89.999999999999986</v>
      </c>
      <c r="H12" s="74"/>
      <c r="I12" s="72"/>
      <c r="J12" s="27"/>
      <c r="K12" s="28"/>
      <c r="L12" s="29"/>
      <c r="M12" s="28"/>
    </row>
    <row r="13" spans="1:13" s="3" customFormat="1" ht="19.5" customHeight="1">
      <c r="A13" s="551" t="s">
        <v>56</v>
      </c>
      <c r="B13" s="552"/>
      <c r="C13" s="552"/>
      <c r="D13" s="552"/>
      <c r="E13" s="552"/>
      <c r="F13" s="552"/>
      <c r="G13" s="552"/>
      <c r="H13" s="552"/>
      <c r="I13" s="553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100</v>
      </c>
      <c r="B15" s="2" t="s">
        <v>83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546"/>
      <c r="I15" s="547"/>
      <c r="J15" s="27"/>
      <c r="K15" s="28"/>
      <c r="L15" s="29"/>
      <c r="M15" s="28"/>
    </row>
    <row r="16" spans="1:13" s="3" customFormat="1" ht="15" customHeight="1">
      <c r="A16" s="73"/>
      <c r="B16" s="74"/>
      <c r="C16" s="74"/>
      <c r="D16" s="75"/>
      <c r="E16" s="75"/>
      <c r="F16" s="75" t="s">
        <v>54</v>
      </c>
      <c r="G16" s="76">
        <f>SUM(G15:G15)</f>
        <v>150</v>
      </c>
      <c r="H16" s="74"/>
      <c r="I16" s="72"/>
      <c r="J16" s="27"/>
      <c r="K16" s="28"/>
      <c r="L16" s="29"/>
      <c r="M16" s="28"/>
    </row>
    <row r="17" spans="1:13" s="3" customFormat="1" ht="19.5" customHeight="1">
      <c r="A17" s="543" t="s">
        <v>58</v>
      </c>
      <c r="B17" s="544"/>
      <c r="C17" s="544"/>
      <c r="D17" s="544"/>
      <c r="E17" s="544"/>
      <c r="F17" s="544"/>
      <c r="G17" s="544"/>
      <c r="H17" s="544"/>
      <c r="I17" s="545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100</v>
      </c>
      <c r="B19" s="2" t="s">
        <v>83</v>
      </c>
      <c r="C19" s="2" t="s">
        <v>14</v>
      </c>
      <c r="D19" s="22">
        <v>130</v>
      </c>
      <c r="E19" s="22"/>
      <c r="F19" s="22"/>
      <c r="G19" s="25">
        <v>130</v>
      </c>
      <c r="H19" s="546" t="s">
        <v>101</v>
      </c>
      <c r="I19" s="547"/>
      <c r="J19" s="27"/>
      <c r="K19" s="28"/>
      <c r="L19" s="29"/>
      <c r="M19" s="28"/>
    </row>
    <row r="20" spans="1:13" s="3" customFormat="1" ht="15" customHeight="1">
      <c r="A20" s="1" t="s">
        <v>100</v>
      </c>
      <c r="B20" s="2" t="s">
        <v>83</v>
      </c>
      <c r="C20" s="2" t="s">
        <v>14</v>
      </c>
      <c r="D20" s="22">
        <v>130</v>
      </c>
      <c r="E20" s="22"/>
      <c r="F20" s="22"/>
      <c r="G20" s="25">
        <v>130</v>
      </c>
      <c r="H20" s="546" t="s">
        <v>102</v>
      </c>
      <c r="I20" s="547"/>
      <c r="J20" s="27"/>
      <c r="K20" s="28"/>
      <c r="L20" s="29"/>
      <c r="M20" s="28"/>
    </row>
    <row r="21" spans="1:13" s="3" customFormat="1" ht="15" customHeight="1">
      <c r="A21" s="73"/>
      <c r="B21" s="74"/>
      <c r="C21" s="74"/>
      <c r="D21" s="75"/>
      <c r="E21" s="75"/>
      <c r="F21" s="75" t="s">
        <v>54</v>
      </c>
      <c r="G21" s="76">
        <f>SUM(G19:G20)</f>
        <v>260</v>
      </c>
      <c r="H21" s="74"/>
      <c r="I21" s="72"/>
      <c r="J21" s="27"/>
      <c r="K21" s="28"/>
      <c r="L21" s="29"/>
      <c r="M21" s="28"/>
    </row>
    <row r="22" spans="1:13" s="3" customFormat="1" ht="8.25" customHeight="1" thickBot="1">
      <c r="A22" s="77"/>
      <c r="B22" s="78"/>
      <c r="C22" s="78"/>
      <c r="D22" s="79"/>
      <c r="E22" s="79"/>
      <c r="F22" s="79"/>
      <c r="G22" s="82"/>
      <c r="H22" s="78"/>
      <c r="I22" s="80"/>
      <c r="J22" s="27"/>
      <c r="K22" s="28"/>
      <c r="L22" s="29">
        <f>G22</f>
        <v>0</v>
      </c>
      <c r="M22" s="28"/>
    </row>
    <row r="23" spans="1:13" s="3" customFormat="1" ht="19.5" customHeight="1" thickTop="1">
      <c r="A23" s="548" t="s">
        <v>59</v>
      </c>
      <c r="B23" s="549"/>
      <c r="C23" s="549"/>
      <c r="D23" s="549"/>
      <c r="E23" s="549"/>
      <c r="F23" s="549"/>
      <c r="G23" s="549"/>
      <c r="H23" s="549"/>
      <c r="I23" s="550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100</v>
      </c>
      <c r="B25" s="2" t="s">
        <v>252</v>
      </c>
      <c r="C25" s="2" t="s">
        <v>14</v>
      </c>
      <c r="D25" s="22">
        <v>140</v>
      </c>
      <c r="E25" s="22"/>
      <c r="F25" s="22"/>
      <c r="G25" s="25">
        <v>140</v>
      </c>
      <c r="H25" s="546"/>
      <c r="I25" s="547"/>
      <c r="J25" s="27"/>
      <c r="K25" s="28"/>
      <c r="L25" s="29"/>
      <c r="M25" s="28"/>
    </row>
    <row r="26" spans="1:13" s="3" customFormat="1" ht="15" customHeight="1">
      <c r="A26" s="73"/>
      <c r="B26" s="74"/>
      <c r="C26" s="74"/>
      <c r="D26" s="75"/>
      <c r="E26" s="75"/>
      <c r="F26" s="75" t="s">
        <v>54</v>
      </c>
      <c r="G26" s="76">
        <f>SUM(G25:G25)</f>
        <v>140</v>
      </c>
      <c r="H26" s="74"/>
      <c r="I26" s="72"/>
      <c r="J26" s="27"/>
      <c r="K26" s="28"/>
      <c r="L26" s="29"/>
      <c r="M26" s="28"/>
    </row>
    <row r="27" spans="1:13" s="3" customFormat="1" ht="8.25" customHeight="1">
      <c r="A27" s="73"/>
      <c r="B27" s="74"/>
      <c r="C27" s="74"/>
      <c r="D27" s="75"/>
      <c r="E27" s="75"/>
      <c r="F27" s="75"/>
      <c r="G27" s="81"/>
      <c r="H27" s="74"/>
      <c r="I27" s="72"/>
      <c r="J27" s="27"/>
      <c r="K27" s="28"/>
      <c r="L27" s="29">
        <f>G27</f>
        <v>0</v>
      </c>
      <c r="M27" s="28"/>
    </row>
    <row r="28" spans="1:13" s="3" customFormat="1" ht="8.25" customHeight="1" thickBot="1">
      <c r="A28" s="77"/>
      <c r="B28" s="78"/>
      <c r="C28" s="78"/>
      <c r="D28" s="79"/>
      <c r="E28" s="79"/>
      <c r="F28" s="79"/>
      <c r="G28" s="82"/>
      <c r="H28" s="78"/>
      <c r="I28" s="80"/>
      <c r="J28" s="27"/>
      <c r="K28" s="28"/>
      <c r="L28" s="29">
        <f>G28</f>
        <v>0</v>
      </c>
      <c r="M28" s="28"/>
    </row>
    <row r="29" spans="1:13" s="3" customFormat="1" ht="19.5" customHeight="1" thickTop="1">
      <c r="A29" s="548" t="s">
        <v>95</v>
      </c>
      <c r="B29" s="549"/>
      <c r="C29" s="549"/>
      <c r="D29" s="549"/>
      <c r="E29" s="549"/>
      <c r="F29" s="549"/>
      <c r="G29" s="549"/>
      <c r="H29" s="549"/>
      <c r="I29" s="550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100</v>
      </c>
      <c r="B31" s="2" t="s">
        <v>252</v>
      </c>
      <c r="C31" s="2" t="s">
        <v>14</v>
      </c>
      <c r="D31" s="22">
        <v>140</v>
      </c>
      <c r="E31" s="22"/>
      <c r="F31" s="22"/>
      <c r="G31" s="25">
        <f>D31</f>
        <v>140</v>
      </c>
      <c r="H31" s="546"/>
      <c r="I31" s="547"/>
      <c r="J31" s="27"/>
      <c r="K31" s="28"/>
      <c r="L31" s="29"/>
      <c r="M31" s="28"/>
    </row>
    <row r="32" spans="1:13" s="3" customFormat="1" ht="15" customHeight="1">
      <c r="A32" s="73"/>
      <c r="B32" s="74"/>
      <c r="C32" s="74"/>
      <c r="D32" s="75"/>
      <c r="E32" s="75"/>
      <c r="F32" s="75" t="s">
        <v>54</v>
      </c>
      <c r="G32" s="76">
        <f>SUM(G31:G31)</f>
        <v>140</v>
      </c>
      <c r="H32" s="74"/>
      <c r="I32" s="72"/>
      <c r="J32" s="27"/>
      <c r="K32" s="28"/>
      <c r="L32" s="29"/>
      <c r="M32" s="28"/>
    </row>
    <row r="33" spans="1:13" s="3" customFormat="1" ht="8.25" customHeight="1">
      <c r="A33" s="73"/>
      <c r="B33" s="74"/>
      <c r="C33" s="74"/>
      <c r="D33" s="75"/>
      <c r="E33" s="75"/>
      <c r="F33" s="75"/>
      <c r="G33" s="81"/>
      <c r="H33" s="74"/>
      <c r="I33" s="72"/>
      <c r="J33" s="27"/>
      <c r="K33" s="28"/>
      <c r="L33" s="29">
        <f>G33</f>
        <v>0</v>
      </c>
      <c r="M33" s="28"/>
    </row>
  </sheetData>
  <mergeCells count="16">
    <mergeCell ref="H11:I11"/>
    <mergeCell ref="A13:I13"/>
    <mergeCell ref="H15:I15"/>
    <mergeCell ref="G1:I3"/>
    <mergeCell ref="K2:M2"/>
    <mergeCell ref="A7:C7"/>
    <mergeCell ref="D7:G7"/>
    <mergeCell ref="H7:I8"/>
    <mergeCell ref="A9:I9"/>
    <mergeCell ref="A17:I17"/>
    <mergeCell ref="H19:I19"/>
    <mergeCell ref="A23:I23"/>
    <mergeCell ref="A29:I29"/>
    <mergeCell ref="H31:I31"/>
    <mergeCell ref="H25:I25"/>
    <mergeCell ref="H20:I2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546" t="s">
        <v>304</v>
      </c>
      <c r="I12" s="547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546" t="s">
        <v>302</v>
      </c>
      <c r="I13" s="547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2086.5000000000005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4:I14"/>
    <mergeCell ref="H12:I12"/>
    <mergeCell ref="B8:I8"/>
    <mergeCell ref="D28:F28"/>
    <mergeCell ref="H9:I10"/>
    <mergeCell ref="K2:M2"/>
    <mergeCell ref="G1:I3"/>
    <mergeCell ref="D9:G9"/>
    <mergeCell ref="A9:C9"/>
    <mergeCell ref="H13:I13"/>
    <mergeCell ref="B7:I7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546" t="s">
        <v>304</v>
      </c>
      <c r="I12" s="547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546" t="s">
        <v>302</v>
      </c>
      <c r="I13" s="547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642.00000000000011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546" t="s">
        <v>304</v>
      </c>
      <c r="I12" s="547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546" t="s">
        <v>302</v>
      </c>
      <c r="I13" s="547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4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4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4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4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546" t="s">
        <v>304</v>
      </c>
      <c r="I12" s="547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546" t="s">
        <v>302</v>
      </c>
      <c r="I13" s="547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546" t="s">
        <v>303</v>
      </c>
      <c r="I14" s="547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/>
      <c r="G12" s="25">
        <f>E12*D12</f>
        <v>2760</v>
      </c>
      <c r="H12" s="546" t="s">
        <v>304</v>
      </c>
      <c r="I12" s="547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/>
      <c r="G13" s="25">
        <f>E13*D13</f>
        <v>360</v>
      </c>
      <c r="H13" s="546" t="s">
        <v>302</v>
      </c>
      <c r="I13" s="547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/>
      <c r="G14" s="25">
        <f>E14*D14</f>
        <v>90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3210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546" t="s">
        <v>304</v>
      </c>
      <c r="I12" s="547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546" t="s">
        <v>302</v>
      </c>
      <c r="I13" s="547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546" t="s">
        <v>304</v>
      </c>
      <c r="I12" s="547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546" t="s">
        <v>302</v>
      </c>
      <c r="I13" s="547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453.9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5.6</v>
      </c>
      <c r="F12" s="22"/>
      <c r="G12" s="25">
        <f>E12*D12</f>
        <v>2576</v>
      </c>
      <c r="H12" s="546" t="s">
        <v>304</v>
      </c>
      <c r="I12" s="547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/>
      <c r="G13" s="25">
        <f>E13*D13</f>
        <v>360</v>
      </c>
      <c r="H13" s="546" t="s">
        <v>302</v>
      </c>
      <c r="I13" s="547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/>
      <c r="G14" s="25">
        <f>E14*D14</f>
        <v>90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3026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17.2</v>
      </c>
      <c r="F12" s="22" t="s">
        <v>296</v>
      </c>
      <c r="G12" s="25">
        <f>E12*D12*2</f>
        <v>18060</v>
      </c>
      <c r="H12" s="546" t="s">
        <v>289</v>
      </c>
      <c r="I12" s="547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287</v>
      </c>
      <c r="B13" s="2" t="s">
        <v>285</v>
      </c>
      <c r="C13" s="2" t="s">
        <v>270</v>
      </c>
      <c r="D13" s="25">
        <v>30</v>
      </c>
      <c r="E13" s="22">
        <v>25</v>
      </c>
      <c r="F13" s="22" t="s">
        <v>296</v>
      </c>
      <c r="G13" s="25">
        <f>E13*D13*2</f>
        <v>1500</v>
      </c>
      <c r="H13" s="546" t="s">
        <v>289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 t="s">
        <v>295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19560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4:I14"/>
    <mergeCell ref="H12:I12"/>
    <mergeCell ref="D28:F28"/>
    <mergeCell ref="H13:I13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4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4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4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4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546" t="s">
        <v>293</v>
      </c>
      <c r="I12" s="547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287</v>
      </c>
      <c r="B13" s="2" t="s">
        <v>285</v>
      </c>
      <c r="C13" s="2" t="s">
        <v>270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546" t="s">
        <v>293</v>
      </c>
      <c r="I13" s="547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546" t="s">
        <v>294</v>
      </c>
      <c r="I14" s="547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978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2:I12"/>
    <mergeCell ref="D28:F28"/>
    <mergeCell ref="H13:I13"/>
    <mergeCell ref="H14:I14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16.059999999999999</v>
      </c>
      <c r="F12" s="22"/>
      <c r="G12" s="25">
        <f>E12*D12</f>
        <v>8431.5</v>
      </c>
      <c r="H12" s="546" t="s">
        <v>292</v>
      </c>
      <c r="I12" s="547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46"/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73"/>
      <c r="B27" s="74"/>
      <c r="C27" s="74"/>
      <c r="D27" s="573" t="s">
        <v>54</v>
      </c>
      <c r="E27" s="573"/>
      <c r="F27" s="574"/>
      <c r="G27" s="76">
        <f>SUM(G12:G26)</f>
        <v>8431.5</v>
      </c>
      <c r="H27" s="74"/>
      <c r="I27" s="72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61"/>
      <c r="B29" s="59"/>
      <c r="C29" s="45"/>
      <c r="D29" s="46"/>
      <c r="E29" s="46"/>
      <c r="F29" s="46"/>
      <c r="G29" s="69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7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7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7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7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7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2.4</v>
      </c>
      <c r="F12" s="22"/>
      <c r="G12" s="25">
        <f>E12*D12</f>
        <v>1284</v>
      </c>
      <c r="H12" s="546" t="s">
        <v>306</v>
      </c>
      <c r="I12" s="547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2.8</v>
      </c>
      <c r="F13" s="22"/>
      <c r="G13" s="25">
        <f>E13*D13</f>
        <v>1433.6</v>
      </c>
      <c r="H13" s="546" t="s">
        <v>307</v>
      </c>
      <c r="I13" s="547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546" t="s">
        <v>308</v>
      </c>
      <c r="I14" s="547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2717.6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2:I12"/>
    <mergeCell ref="D28:F28"/>
    <mergeCell ref="H13:I13"/>
    <mergeCell ref="H14:I14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9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9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0.4</v>
      </c>
      <c r="F12" s="22"/>
      <c r="G12" s="25">
        <f>E12*D12</f>
        <v>280</v>
      </c>
      <c r="H12" s="546" t="s">
        <v>306</v>
      </c>
      <c r="I12" s="547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0.4</v>
      </c>
      <c r="F13" s="22"/>
      <c r="G13" s="25">
        <f>E13*D13</f>
        <v>252</v>
      </c>
      <c r="H13" s="546" t="s">
        <v>307</v>
      </c>
      <c r="I13" s="547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9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9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0.4</v>
      </c>
      <c r="F12" s="22"/>
      <c r="G12" s="25">
        <f>E12*D12</f>
        <v>280</v>
      </c>
      <c r="H12" s="546" t="s">
        <v>309</v>
      </c>
      <c r="I12" s="547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0.4</v>
      </c>
      <c r="F13" s="22"/>
      <c r="G13" s="25">
        <f>E13*D13</f>
        <v>252</v>
      </c>
      <c r="H13" s="546" t="s">
        <v>309</v>
      </c>
      <c r="I13" s="547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9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9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310</v>
      </c>
      <c r="B12" s="2" t="s">
        <v>311</v>
      </c>
      <c r="C12" s="2" t="s">
        <v>271</v>
      </c>
      <c r="D12" s="25">
        <v>7.2</v>
      </c>
      <c r="E12" s="22">
        <v>4</v>
      </c>
      <c r="F12" s="22"/>
      <c r="G12" s="25">
        <f>E12*D12</f>
        <v>28.8</v>
      </c>
      <c r="H12" s="546" t="s">
        <v>312</v>
      </c>
      <c r="I12" s="547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310</v>
      </c>
      <c r="B13" s="2" t="s">
        <v>311</v>
      </c>
      <c r="C13" s="2" t="s">
        <v>271</v>
      </c>
      <c r="D13" s="25">
        <v>7.2</v>
      </c>
      <c r="E13" s="22">
        <v>4</v>
      </c>
      <c r="F13" s="22"/>
      <c r="G13" s="25">
        <f>E13*D13</f>
        <v>28.8</v>
      </c>
      <c r="H13" s="546" t="s">
        <v>312</v>
      </c>
      <c r="I13" s="547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57.6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9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9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310</v>
      </c>
      <c r="B12" s="2" t="s">
        <v>314</v>
      </c>
      <c r="C12" s="2" t="s">
        <v>271</v>
      </c>
      <c r="D12" s="25">
        <v>2</v>
      </c>
      <c r="E12" s="22">
        <v>2</v>
      </c>
      <c r="F12" s="22"/>
      <c r="G12" s="25">
        <f>E12*D12</f>
        <v>4</v>
      </c>
      <c r="H12" s="546" t="s">
        <v>315</v>
      </c>
      <c r="I12" s="547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310</v>
      </c>
      <c r="B13" s="2" t="s">
        <v>314</v>
      </c>
      <c r="C13" s="2" t="s">
        <v>270</v>
      </c>
      <c r="D13" s="25">
        <v>2</v>
      </c>
      <c r="E13" s="22">
        <v>2</v>
      </c>
      <c r="F13" s="22"/>
      <c r="G13" s="25">
        <f>E13*D13</f>
        <v>4</v>
      </c>
      <c r="H13" s="546" t="s">
        <v>315</v>
      </c>
      <c r="I13" s="547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546" t="s">
        <v>316</v>
      </c>
      <c r="I12" s="547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546" t="s">
        <v>316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271.76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282</v>
      </c>
      <c r="D12" s="25">
        <v>535</v>
      </c>
      <c r="E12" s="22"/>
      <c r="F12" s="22"/>
      <c r="G12" s="25">
        <v>30</v>
      </c>
      <c r="H12" s="546" t="s">
        <v>317</v>
      </c>
      <c r="I12" s="547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46"/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30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9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9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0.12</v>
      </c>
      <c r="F12" s="22"/>
      <c r="G12" s="25">
        <f>E12*D12</f>
        <v>84</v>
      </c>
      <c r="H12" s="546" t="s">
        <v>318</v>
      </c>
      <c r="I12" s="547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0.12</v>
      </c>
      <c r="F13" s="22"/>
      <c r="G13" s="25">
        <f>E13*D13</f>
        <v>75.599999999999994</v>
      </c>
      <c r="H13" s="546" t="s">
        <v>318</v>
      </c>
      <c r="I13" s="547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297</v>
      </c>
      <c r="B14" s="2" t="s">
        <v>291</v>
      </c>
      <c r="C14" s="2" t="s">
        <v>271</v>
      </c>
      <c r="D14" s="25">
        <v>535</v>
      </c>
      <c r="E14" s="22">
        <v>0.06</v>
      </c>
      <c r="F14" s="22"/>
      <c r="G14" s="25">
        <f>E14*D14</f>
        <v>32.1</v>
      </c>
      <c r="H14" s="546" t="s">
        <v>319</v>
      </c>
      <c r="I14" s="547"/>
      <c r="J14" s="27"/>
      <c r="K14" s="28"/>
      <c r="L14" s="29"/>
      <c r="M14" s="28"/>
    </row>
    <row r="15" spans="1:19" s="3" customFormat="1" ht="15" customHeight="1">
      <c r="A15" s="1" t="s">
        <v>298</v>
      </c>
      <c r="B15" s="2" t="s">
        <v>291</v>
      </c>
      <c r="C15" s="2" t="s">
        <v>270</v>
      </c>
      <c r="D15" s="25">
        <v>512</v>
      </c>
      <c r="E15" s="22">
        <v>0.06</v>
      </c>
      <c r="F15" s="22"/>
      <c r="G15" s="25">
        <f>E15*D15</f>
        <v>30.72</v>
      </c>
      <c r="H15" s="546" t="s">
        <v>319</v>
      </c>
      <c r="I15" s="547"/>
      <c r="J15" s="27"/>
      <c r="K15" s="28"/>
      <c r="L15" s="29"/>
      <c r="M15" s="28"/>
    </row>
    <row r="16" spans="1:19" s="3" customFormat="1" ht="15" customHeight="1">
      <c r="A16" s="1" t="s">
        <v>297</v>
      </c>
      <c r="B16" s="2" t="s">
        <v>291</v>
      </c>
      <c r="C16" s="2" t="s">
        <v>282</v>
      </c>
      <c r="D16" s="25"/>
      <c r="E16" s="22"/>
      <c r="F16" s="22"/>
      <c r="G16" s="25">
        <v>100</v>
      </c>
      <c r="H16" s="546" t="s">
        <v>317</v>
      </c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322.41999999999996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  <mergeCell ref="H25:I25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320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282</v>
      </c>
      <c r="D12" s="25"/>
      <c r="E12" s="22"/>
      <c r="F12" s="22"/>
      <c r="G12" s="25">
        <v>1000</v>
      </c>
      <c r="H12" s="546" t="s">
        <v>317</v>
      </c>
      <c r="I12" s="547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46"/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1000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4:I24"/>
    <mergeCell ref="H25:I25"/>
    <mergeCell ref="H26:I26"/>
    <mergeCell ref="H27:I27"/>
    <mergeCell ref="D28:F28"/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321</v>
      </c>
      <c r="B12" s="2" t="s">
        <v>322</v>
      </c>
      <c r="C12" s="2" t="s">
        <v>270</v>
      </c>
      <c r="D12" s="25">
        <v>15</v>
      </c>
      <c r="E12" s="22">
        <v>1.8</v>
      </c>
      <c r="F12" s="22"/>
      <c r="G12" s="25">
        <f>E12*D12</f>
        <v>27</v>
      </c>
      <c r="H12" s="546" t="s">
        <v>323</v>
      </c>
      <c r="I12" s="547"/>
      <c r="J12" s="27"/>
      <c r="K12" s="28"/>
      <c r="L12" s="29"/>
      <c r="M12" s="28"/>
    </row>
    <row r="13" spans="1:13" s="3" customFormat="1" ht="15" customHeight="1">
      <c r="A13" s="1" t="s">
        <v>325</v>
      </c>
      <c r="B13" s="2" t="s">
        <v>324</v>
      </c>
      <c r="C13" s="2" t="s">
        <v>271</v>
      </c>
      <c r="D13" s="25">
        <v>47</v>
      </c>
      <c r="E13" s="22">
        <v>1.8</v>
      </c>
      <c r="F13" s="22"/>
      <c r="G13" s="25">
        <f>E13*D13</f>
        <v>84.600000000000009</v>
      </c>
      <c r="H13" s="546" t="s">
        <v>323</v>
      </c>
      <c r="I13" s="547"/>
      <c r="J13" s="27"/>
      <c r="K13" s="28"/>
      <c r="L13" s="29"/>
      <c r="M13" s="28"/>
    </row>
    <row r="14" spans="1:13" s="3" customFormat="1" ht="15" customHeight="1">
      <c r="A14" s="1" t="s">
        <v>297</v>
      </c>
      <c r="B14" s="2" t="s">
        <v>291</v>
      </c>
      <c r="C14" s="2" t="s">
        <v>282</v>
      </c>
      <c r="D14" s="25"/>
      <c r="E14" s="22"/>
      <c r="F14" s="22"/>
      <c r="G14" s="25">
        <v>200</v>
      </c>
      <c r="H14" s="546" t="s">
        <v>317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311.60000000000002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4:I24"/>
    <mergeCell ref="H25:I25"/>
    <mergeCell ref="H26:I26"/>
    <mergeCell ref="H27:I27"/>
    <mergeCell ref="D28:F28"/>
    <mergeCell ref="H28:I28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326</v>
      </c>
      <c r="B12" s="2" t="s">
        <v>324</v>
      </c>
      <c r="C12" s="2" t="s">
        <v>270</v>
      </c>
      <c r="D12" s="25">
        <v>50</v>
      </c>
      <c r="E12" s="22">
        <v>1.8</v>
      </c>
      <c r="F12" s="22"/>
      <c r="G12" s="25">
        <f>E12*D12</f>
        <v>90</v>
      </c>
      <c r="H12" s="546" t="s">
        <v>327</v>
      </c>
      <c r="I12" s="547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46"/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90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D28:F28"/>
    <mergeCell ref="H28:I28"/>
    <mergeCell ref="H23:I23"/>
    <mergeCell ref="H24:I24"/>
    <mergeCell ref="H25:I25"/>
    <mergeCell ref="H26:I26"/>
    <mergeCell ref="H27:I27"/>
    <mergeCell ref="H18:I18"/>
    <mergeCell ref="H19:I19"/>
    <mergeCell ref="H20:I20"/>
    <mergeCell ref="H21:I21"/>
    <mergeCell ref="H22:I22"/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0.3</v>
      </c>
      <c r="F12" s="22"/>
      <c r="G12" s="25">
        <f>E12*D12</f>
        <v>160.5</v>
      </c>
      <c r="H12" s="546" t="s">
        <v>328</v>
      </c>
      <c r="I12" s="547"/>
      <c r="J12" s="27"/>
      <c r="K12" s="28"/>
      <c r="L12" s="29"/>
      <c r="M12" s="28"/>
    </row>
    <row r="13" spans="1:13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0.3</v>
      </c>
      <c r="F13" s="22"/>
      <c r="G13" s="25">
        <f>E13*D13</f>
        <v>153.6</v>
      </c>
      <c r="H13" s="546" t="s">
        <v>328</v>
      </c>
      <c r="I13" s="547"/>
      <c r="J13" s="27"/>
      <c r="K13" s="28"/>
      <c r="L13" s="29"/>
      <c r="M13" s="28"/>
    </row>
    <row r="14" spans="1:13" s="3" customFormat="1" ht="15" customHeight="1">
      <c r="A14" s="1" t="s">
        <v>329</v>
      </c>
      <c r="B14" s="2"/>
      <c r="C14" s="2" t="s">
        <v>270</v>
      </c>
      <c r="D14" s="25">
        <v>40</v>
      </c>
      <c r="E14" s="22">
        <v>0.3</v>
      </c>
      <c r="F14" s="22"/>
      <c r="G14" s="25">
        <f>E14*D14</f>
        <v>12</v>
      </c>
      <c r="H14" s="546" t="s">
        <v>331</v>
      </c>
      <c r="I14" s="547"/>
      <c r="J14" s="27"/>
      <c r="K14" s="28"/>
      <c r="L14" s="29"/>
      <c r="M14" s="28"/>
    </row>
    <row r="15" spans="1:13" s="3" customFormat="1" ht="15" customHeight="1">
      <c r="A15" s="1" t="s">
        <v>330</v>
      </c>
      <c r="B15" s="2"/>
      <c r="C15" s="2" t="s">
        <v>270</v>
      </c>
      <c r="D15" s="25">
        <v>35</v>
      </c>
      <c r="E15" s="22">
        <v>0.3</v>
      </c>
      <c r="F15" s="22"/>
      <c r="G15" s="25">
        <f>E15*D15</f>
        <v>10.5</v>
      </c>
      <c r="H15" s="546" t="s">
        <v>332</v>
      </c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336.6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0.7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313</v>
      </c>
      <c r="B12" s="2"/>
      <c r="C12" s="2" t="s">
        <v>270</v>
      </c>
      <c r="D12" s="25"/>
      <c r="E12" s="22"/>
      <c r="F12" s="22"/>
      <c r="G12" s="25">
        <v>1</v>
      </c>
      <c r="H12" s="546"/>
      <c r="I12" s="547"/>
      <c r="J12" s="27"/>
      <c r="K12" s="28"/>
      <c r="L12" s="29"/>
      <c r="M12" s="28"/>
    </row>
    <row r="13" spans="1:13" s="3" customFormat="1" ht="15" customHeight="1">
      <c r="A13" s="1" t="s">
        <v>334</v>
      </c>
      <c r="B13" s="2"/>
      <c r="C13" s="2" t="s">
        <v>270</v>
      </c>
      <c r="D13" s="25"/>
      <c r="E13" s="22"/>
      <c r="F13" s="22"/>
      <c r="G13" s="25">
        <v>1</v>
      </c>
      <c r="H13" s="546"/>
      <c r="I13" s="547"/>
      <c r="J13" s="27"/>
      <c r="K13" s="28"/>
      <c r="L13" s="29"/>
      <c r="M13" s="28"/>
    </row>
    <row r="14" spans="1:13" s="3" customFormat="1" ht="15" customHeight="1">
      <c r="A14" s="1" t="s">
        <v>335</v>
      </c>
      <c r="B14" s="2"/>
      <c r="C14" s="2" t="s">
        <v>270</v>
      </c>
      <c r="D14" s="25"/>
      <c r="E14" s="22"/>
      <c r="F14" s="22"/>
      <c r="G14" s="25">
        <v>1</v>
      </c>
      <c r="H14" s="546"/>
      <c r="I14" s="547"/>
      <c r="J14" s="27"/>
      <c r="K14" s="28"/>
      <c r="L14" s="29"/>
      <c r="M14" s="28"/>
    </row>
    <row r="15" spans="1:13" s="3" customFormat="1" ht="15" customHeight="1">
      <c r="A15" s="1" t="s">
        <v>336</v>
      </c>
      <c r="B15" s="2"/>
      <c r="C15" s="2" t="s">
        <v>270</v>
      </c>
      <c r="D15" s="25"/>
      <c r="E15" s="22"/>
      <c r="F15" s="22"/>
      <c r="G15" s="25">
        <v>1</v>
      </c>
      <c r="H15" s="546"/>
      <c r="I15" s="547"/>
      <c r="J15" s="27"/>
      <c r="K15" s="28"/>
      <c r="L15" s="29"/>
      <c r="M15" s="28"/>
    </row>
    <row r="16" spans="1:13" s="3" customFormat="1" ht="15" customHeight="1">
      <c r="A16" s="1" t="s">
        <v>337</v>
      </c>
      <c r="B16" s="2"/>
      <c r="C16" s="2" t="s">
        <v>270</v>
      </c>
      <c r="D16" s="25"/>
      <c r="E16" s="22"/>
      <c r="F16" s="22"/>
      <c r="G16" s="25">
        <v>1</v>
      </c>
      <c r="H16" s="546"/>
      <c r="I16" s="547"/>
      <c r="J16" s="27"/>
      <c r="K16" s="28"/>
      <c r="L16" s="29"/>
      <c r="M16" s="28"/>
    </row>
    <row r="17" spans="1:21" s="3" customFormat="1" ht="15" customHeight="1">
      <c r="A17" s="1" t="s">
        <v>338</v>
      </c>
      <c r="B17" s="2"/>
      <c r="C17" s="2" t="s">
        <v>270</v>
      </c>
      <c r="D17" s="25"/>
      <c r="E17" s="22"/>
      <c r="F17" s="22"/>
      <c r="G17" s="25">
        <v>1</v>
      </c>
      <c r="H17" s="546" t="s">
        <v>339</v>
      </c>
      <c r="I17" s="547"/>
      <c r="J17" s="27"/>
      <c r="K17" s="28"/>
      <c r="L17" s="29"/>
      <c r="M17" s="28"/>
    </row>
    <row r="18" spans="1:21" s="3" customFormat="1" ht="15" customHeight="1">
      <c r="A18" s="1" t="s">
        <v>340</v>
      </c>
      <c r="B18" s="2"/>
      <c r="C18" s="2" t="s">
        <v>270</v>
      </c>
      <c r="D18" s="25"/>
      <c r="E18" s="22"/>
      <c r="F18" s="22"/>
      <c r="G18" s="25">
        <v>1</v>
      </c>
      <c r="H18" s="546"/>
      <c r="I18" s="547"/>
      <c r="J18" s="27"/>
      <c r="K18" s="28"/>
      <c r="L18" s="29"/>
      <c r="M18" s="28"/>
    </row>
    <row r="19" spans="1:21" s="3" customFormat="1" ht="15" customHeight="1">
      <c r="A19" s="1" t="s">
        <v>341</v>
      </c>
      <c r="B19" s="2"/>
      <c r="C19" s="2" t="s">
        <v>270</v>
      </c>
      <c r="D19" s="25"/>
      <c r="E19" s="22"/>
      <c r="F19" s="22"/>
      <c r="G19" s="25">
        <v>1</v>
      </c>
      <c r="H19" s="546"/>
      <c r="I19" s="547"/>
      <c r="J19" s="27"/>
      <c r="K19" s="28"/>
      <c r="L19" s="29"/>
      <c r="M19" s="28"/>
    </row>
    <row r="20" spans="1:21" s="3" customFormat="1" ht="15" customHeight="1">
      <c r="A20" s="1" t="s">
        <v>342</v>
      </c>
      <c r="B20" s="2"/>
      <c r="C20" s="2" t="s">
        <v>270</v>
      </c>
      <c r="D20" s="25"/>
      <c r="E20" s="22"/>
      <c r="F20" s="22"/>
      <c r="G20" s="25">
        <v>1</v>
      </c>
      <c r="H20" s="546"/>
      <c r="I20" s="547"/>
      <c r="J20" s="27"/>
      <c r="K20" s="28"/>
      <c r="L20" s="29"/>
      <c r="M20" s="28"/>
    </row>
    <row r="21" spans="1:21" s="3" customFormat="1" ht="15" customHeight="1">
      <c r="A21" s="1" t="s">
        <v>343</v>
      </c>
      <c r="B21" s="2"/>
      <c r="C21" s="2" t="s">
        <v>270</v>
      </c>
      <c r="D21" s="25"/>
      <c r="E21" s="22"/>
      <c r="F21" s="22"/>
      <c r="G21" s="25">
        <v>1</v>
      </c>
      <c r="H21" s="546"/>
      <c r="I21" s="547"/>
      <c r="J21" s="27"/>
      <c r="K21" s="28"/>
      <c r="L21" s="29"/>
      <c r="M21" s="28"/>
    </row>
    <row r="22" spans="1:21" s="3" customFormat="1" ht="15" customHeight="1">
      <c r="A22" s="1" t="s">
        <v>344</v>
      </c>
      <c r="B22" s="2"/>
      <c r="C22" s="2" t="s">
        <v>270</v>
      </c>
      <c r="D22" s="25"/>
      <c r="E22" s="22"/>
      <c r="F22" s="22"/>
      <c r="G22" s="25">
        <v>1</v>
      </c>
      <c r="H22" s="546"/>
      <c r="I22" s="547"/>
      <c r="J22" s="27"/>
      <c r="K22" s="28"/>
      <c r="L22" s="29"/>
      <c r="M22" s="28"/>
    </row>
    <row r="23" spans="1:21" s="3" customFormat="1" ht="15" customHeight="1">
      <c r="A23" s="1" t="s">
        <v>345</v>
      </c>
      <c r="B23" s="2"/>
      <c r="C23" s="2" t="s">
        <v>270</v>
      </c>
      <c r="D23" s="25"/>
      <c r="E23" s="22"/>
      <c r="F23" s="22"/>
      <c r="G23" s="25">
        <v>1</v>
      </c>
      <c r="H23" s="546" t="s">
        <v>346</v>
      </c>
      <c r="I23" s="547"/>
      <c r="J23" s="27"/>
      <c r="K23" s="28"/>
      <c r="L23" s="29"/>
      <c r="M23" s="28"/>
    </row>
    <row r="24" spans="1:21" s="3" customFormat="1" ht="15" customHeight="1">
      <c r="A24" s="1" t="s">
        <v>347</v>
      </c>
      <c r="B24" s="2"/>
      <c r="C24" s="2" t="s">
        <v>270</v>
      </c>
      <c r="D24" s="25"/>
      <c r="E24" s="22"/>
      <c r="F24" s="22"/>
      <c r="G24" s="25">
        <v>1</v>
      </c>
      <c r="H24" s="546"/>
      <c r="I24" s="547"/>
      <c r="J24" s="27"/>
      <c r="K24" s="28"/>
      <c r="L24" s="29"/>
      <c r="M24" s="28"/>
    </row>
    <row r="25" spans="1:21" s="3" customFormat="1" ht="15" customHeight="1">
      <c r="A25" s="1" t="s">
        <v>348</v>
      </c>
      <c r="B25" s="2"/>
      <c r="C25" s="2" t="s">
        <v>270</v>
      </c>
      <c r="D25" s="25"/>
      <c r="E25" s="22"/>
      <c r="F25" s="22"/>
      <c r="G25" s="25">
        <v>1</v>
      </c>
      <c r="H25" s="546"/>
      <c r="I25" s="547"/>
      <c r="J25" s="27"/>
      <c r="K25" s="28"/>
      <c r="L25" s="29"/>
      <c r="M25" s="28"/>
    </row>
    <row r="26" spans="1:21" s="3" customFormat="1" ht="15" customHeight="1">
      <c r="A26" s="1" t="s">
        <v>349</v>
      </c>
      <c r="B26" s="2"/>
      <c r="C26" s="2" t="s">
        <v>270</v>
      </c>
      <c r="D26" s="25"/>
      <c r="E26" s="22"/>
      <c r="F26" s="22"/>
      <c r="G26" s="25">
        <v>1</v>
      </c>
      <c r="H26" s="546"/>
      <c r="I26" s="547"/>
      <c r="J26" s="27"/>
      <c r="K26" s="28"/>
      <c r="L26" s="29"/>
      <c r="M26" s="28"/>
    </row>
    <row r="27" spans="1:21" s="3" customFormat="1" ht="15" customHeight="1">
      <c r="A27" s="1" t="s">
        <v>350</v>
      </c>
      <c r="B27" s="2"/>
      <c r="C27" s="2" t="s">
        <v>270</v>
      </c>
      <c r="D27" s="25"/>
      <c r="E27" s="22"/>
      <c r="F27" s="22"/>
      <c r="G27" s="25">
        <v>1</v>
      </c>
      <c r="H27" s="546"/>
      <c r="I27" s="547"/>
      <c r="J27" s="27"/>
      <c r="K27" s="28"/>
      <c r="L27" s="29"/>
      <c r="M27" s="28"/>
    </row>
    <row r="28" spans="1:21" s="3" customFormat="1" ht="15" customHeight="1">
      <c r="A28" s="1" t="s">
        <v>351</v>
      </c>
      <c r="B28" s="2"/>
      <c r="C28" s="2" t="s">
        <v>270</v>
      </c>
      <c r="D28" s="25"/>
      <c r="E28" s="22"/>
      <c r="F28" s="22"/>
      <c r="G28" s="25">
        <v>1</v>
      </c>
      <c r="H28" s="546"/>
      <c r="I28" s="547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573" t="s">
        <v>54</v>
      </c>
      <c r="E29" s="573"/>
      <c r="F29" s="574"/>
      <c r="G29" s="76">
        <f>SUM(G12:G28)</f>
        <v>17</v>
      </c>
      <c r="H29" s="546"/>
      <c r="I29" s="547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0.7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352</v>
      </c>
      <c r="B12" s="2" t="s">
        <v>291</v>
      </c>
      <c r="C12" s="2" t="s">
        <v>271</v>
      </c>
      <c r="D12" s="25"/>
      <c r="E12" s="22"/>
      <c r="F12" s="22"/>
      <c r="G12" s="25">
        <v>100</v>
      </c>
      <c r="H12" s="546" t="s">
        <v>353</v>
      </c>
      <c r="I12" s="547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46" t="s">
        <v>306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546"/>
      <c r="I28" s="547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573" t="s">
        <v>54</v>
      </c>
      <c r="E29" s="573"/>
      <c r="F29" s="574"/>
      <c r="G29" s="76">
        <f>SUM(G12:G28)</f>
        <v>100</v>
      </c>
      <c r="H29" s="546"/>
      <c r="I29" s="547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355</v>
      </c>
      <c r="C12" s="2" t="s">
        <v>271</v>
      </c>
      <c r="D12" s="25"/>
      <c r="E12" s="22"/>
      <c r="F12" s="22"/>
      <c r="G12" s="25">
        <v>20</v>
      </c>
      <c r="H12" s="546" t="s">
        <v>356</v>
      </c>
      <c r="I12" s="547"/>
      <c r="J12" s="27"/>
      <c r="K12" s="28"/>
      <c r="L12" s="29"/>
      <c r="M12" s="28"/>
    </row>
    <row r="13" spans="1:13" s="3" customFormat="1" ht="15" customHeight="1">
      <c r="A13" s="1" t="s">
        <v>357</v>
      </c>
      <c r="B13" s="2" t="s">
        <v>291</v>
      </c>
      <c r="C13" s="2" t="s">
        <v>271</v>
      </c>
      <c r="D13" s="25"/>
      <c r="E13" s="22"/>
      <c r="F13" s="22"/>
      <c r="G13" s="25">
        <v>80</v>
      </c>
      <c r="H13" s="546" t="s">
        <v>358</v>
      </c>
      <c r="I13" s="547"/>
      <c r="J13" s="27"/>
      <c r="K13" s="28"/>
      <c r="L13" s="29"/>
      <c r="M13" s="28"/>
    </row>
    <row r="14" spans="1:13" s="3" customFormat="1" ht="15" customHeight="1">
      <c r="A14" s="1" t="s">
        <v>298</v>
      </c>
      <c r="B14" s="2" t="s">
        <v>287</v>
      </c>
      <c r="C14" s="2" t="s">
        <v>270</v>
      </c>
      <c r="D14" s="25"/>
      <c r="E14" s="22"/>
      <c r="F14" s="22"/>
      <c r="G14" s="25">
        <v>12</v>
      </c>
      <c r="H14" s="546" t="s">
        <v>361</v>
      </c>
      <c r="I14" s="547"/>
      <c r="J14" s="27"/>
      <c r="K14" s="28"/>
      <c r="L14" s="29"/>
      <c r="M14" s="28"/>
    </row>
    <row r="15" spans="1:13" s="3" customFormat="1" ht="15" customHeight="1">
      <c r="A15" s="1" t="s">
        <v>359</v>
      </c>
      <c r="B15" s="2" t="s">
        <v>360</v>
      </c>
      <c r="C15" s="2" t="s">
        <v>270</v>
      </c>
      <c r="D15" s="25"/>
      <c r="E15" s="22"/>
      <c r="F15" s="22"/>
      <c r="G15" s="25">
        <v>110</v>
      </c>
      <c r="H15" s="546" t="s">
        <v>362</v>
      </c>
      <c r="I15" s="547"/>
      <c r="J15" s="27"/>
      <c r="K15" s="28"/>
      <c r="L15" s="29"/>
      <c r="M15" s="28"/>
    </row>
    <row r="16" spans="1:13" s="3" customFormat="1" ht="15" customHeight="1">
      <c r="A16" s="1" t="s">
        <v>363</v>
      </c>
      <c r="B16" s="2" t="s">
        <v>364</v>
      </c>
      <c r="C16" s="2" t="s">
        <v>270</v>
      </c>
      <c r="D16" s="25"/>
      <c r="E16" s="22"/>
      <c r="F16" s="22"/>
      <c r="G16" s="25">
        <v>23</v>
      </c>
      <c r="H16" s="546" t="s">
        <v>365</v>
      </c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245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K2:M2"/>
    <mergeCell ref="B7:I7"/>
    <mergeCell ref="B8:I8"/>
    <mergeCell ref="A9:C9"/>
    <mergeCell ref="D9:G9"/>
    <mergeCell ref="H9:I10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/>
      <c r="E12" s="22"/>
      <c r="F12" s="22"/>
      <c r="G12" s="25">
        <v>1</v>
      </c>
      <c r="H12" s="546" t="s">
        <v>368</v>
      </c>
      <c r="I12" s="547"/>
      <c r="J12" s="27"/>
      <c r="K12" s="28"/>
      <c r="L12" s="29"/>
      <c r="M12" s="28"/>
    </row>
    <row r="13" spans="1:13" s="3" customFormat="1" ht="15" customHeight="1">
      <c r="A13" s="1" t="s">
        <v>369</v>
      </c>
      <c r="B13" s="2"/>
      <c r="C13" s="2" t="s">
        <v>270</v>
      </c>
      <c r="D13" s="25"/>
      <c r="E13" s="22"/>
      <c r="F13" s="22"/>
      <c r="G13" s="25">
        <v>1</v>
      </c>
      <c r="H13" s="546" t="s">
        <v>370</v>
      </c>
      <c r="I13" s="547"/>
      <c r="J13" s="27"/>
      <c r="K13" s="28"/>
      <c r="L13" s="29"/>
      <c r="M13" s="28"/>
    </row>
    <row r="14" spans="1:13" s="3" customFormat="1" ht="15" customHeight="1">
      <c r="A14" s="1" t="s">
        <v>367</v>
      </c>
      <c r="B14" s="2"/>
      <c r="C14" s="2" t="s">
        <v>270</v>
      </c>
      <c r="D14" s="25"/>
      <c r="E14" s="22"/>
      <c r="F14" s="22"/>
      <c r="G14" s="25">
        <v>1</v>
      </c>
      <c r="H14" s="546" t="s">
        <v>368</v>
      </c>
      <c r="I14" s="547"/>
      <c r="J14" s="27"/>
      <c r="K14" s="28"/>
      <c r="L14" s="29"/>
      <c r="M14" s="28"/>
    </row>
    <row r="15" spans="1:13" s="3" customFormat="1" ht="15" customHeight="1">
      <c r="A15" s="1" t="s">
        <v>371</v>
      </c>
      <c r="B15" s="2"/>
      <c r="C15" s="2" t="s">
        <v>270</v>
      </c>
      <c r="D15" s="25"/>
      <c r="E15" s="22"/>
      <c r="F15" s="22"/>
      <c r="G15" s="25">
        <v>1</v>
      </c>
      <c r="H15" s="546" t="s">
        <v>372</v>
      </c>
      <c r="I15" s="547"/>
      <c r="J15" s="27"/>
      <c r="K15" s="28"/>
      <c r="L15" s="29"/>
      <c r="M15" s="28"/>
    </row>
    <row r="16" spans="1:13" s="3" customFormat="1" ht="15" customHeight="1">
      <c r="A16" s="1" t="s">
        <v>373</v>
      </c>
      <c r="B16" s="2"/>
      <c r="C16" s="2" t="s">
        <v>270</v>
      </c>
      <c r="D16" s="25"/>
      <c r="E16" s="22"/>
      <c r="F16" s="22"/>
      <c r="G16" s="25">
        <v>1</v>
      </c>
      <c r="H16" s="546" t="s">
        <v>368</v>
      </c>
      <c r="I16" s="547"/>
      <c r="J16" s="27"/>
      <c r="K16" s="28"/>
      <c r="L16" s="29"/>
      <c r="M16" s="28"/>
    </row>
    <row r="17" spans="1:21" s="3" customFormat="1" ht="15" customHeight="1">
      <c r="A17" s="1" t="s">
        <v>374</v>
      </c>
      <c r="B17" s="2"/>
      <c r="C17" s="2" t="s">
        <v>270</v>
      </c>
      <c r="D17" s="25"/>
      <c r="E17" s="22"/>
      <c r="F17" s="22"/>
      <c r="G17" s="25">
        <v>1</v>
      </c>
      <c r="H17" s="546" t="s">
        <v>368</v>
      </c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6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4:I24"/>
    <mergeCell ref="H25:I25"/>
    <mergeCell ref="H26:I26"/>
    <mergeCell ref="H27:I27"/>
    <mergeCell ref="D28:F28"/>
    <mergeCell ref="H28:I28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13:I13"/>
    <mergeCell ref="G1:I3"/>
    <mergeCell ref="K2:M2"/>
    <mergeCell ref="B7:I7"/>
    <mergeCell ref="B8:I8"/>
    <mergeCell ref="A9:C9"/>
    <mergeCell ref="D9:G9"/>
    <mergeCell ref="H9:I10"/>
    <mergeCell ref="H12:I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/>
      <c r="E12" s="22"/>
      <c r="F12" s="22"/>
      <c r="G12" s="25">
        <v>1</v>
      </c>
      <c r="H12" s="546" t="s">
        <v>375</v>
      </c>
      <c r="I12" s="547"/>
      <c r="J12" s="27"/>
      <c r="K12" s="28"/>
      <c r="L12" s="29"/>
      <c r="M12" s="28"/>
    </row>
    <row r="13" spans="1:13" s="3" customFormat="1" ht="15" customHeight="1">
      <c r="A13" s="1" t="s">
        <v>367</v>
      </c>
      <c r="B13" s="2"/>
      <c r="C13" s="2" t="s">
        <v>270</v>
      </c>
      <c r="D13" s="25"/>
      <c r="E13" s="22"/>
      <c r="F13" s="22"/>
      <c r="G13" s="25">
        <v>1</v>
      </c>
      <c r="H13" s="546" t="s">
        <v>375</v>
      </c>
      <c r="I13" s="547"/>
      <c r="J13" s="27"/>
      <c r="K13" s="28"/>
      <c r="L13" s="29"/>
      <c r="M13" s="28"/>
    </row>
    <row r="14" spans="1:13" s="3" customFormat="1" ht="15" customHeight="1">
      <c r="A14" s="1" t="s">
        <v>373</v>
      </c>
      <c r="B14" s="2"/>
      <c r="C14" s="2" t="s">
        <v>270</v>
      </c>
      <c r="D14" s="25"/>
      <c r="E14" s="22"/>
      <c r="F14" s="22"/>
      <c r="G14" s="25">
        <v>1</v>
      </c>
      <c r="H14" s="546" t="s">
        <v>375</v>
      </c>
      <c r="I14" s="547"/>
      <c r="J14" s="27"/>
      <c r="K14" s="28"/>
      <c r="L14" s="29"/>
      <c r="M14" s="28"/>
    </row>
    <row r="15" spans="1:13" s="3" customFormat="1" ht="15" customHeight="1">
      <c r="A15" s="1" t="s">
        <v>374</v>
      </c>
      <c r="B15" s="2"/>
      <c r="C15" s="2" t="s">
        <v>270</v>
      </c>
      <c r="D15" s="25"/>
      <c r="E15" s="22"/>
      <c r="F15" s="22"/>
      <c r="G15" s="25">
        <v>1</v>
      </c>
      <c r="H15" s="546" t="s">
        <v>375</v>
      </c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4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D28:F28"/>
    <mergeCell ref="H28:I28"/>
    <mergeCell ref="H23:I23"/>
    <mergeCell ref="H24:I24"/>
    <mergeCell ref="H25:I25"/>
    <mergeCell ref="H26:I26"/>
    <mergeCell ref="H27:I27"/>
    <mergeCell ref="H18:I18"/>
    <mergeCell ref="H19:I19"/>
    <mergeCell ref="H22:I22"/>
    <mergeCell ref="H16:I16"/>
    <mergeCell ref="H20:I20"/>
    <mergeCell ref="H21:I21"/>
    <mergeCell ref="H12:I12"/>
    <mergeCell ref="H13:I13"/>
    <mergeCell ref="H14:I14"/>
    <mergeCell ref="H17:I17"/>
    <mergeCell ref="G1:I3"/>
    <mergeCell ref="H15:I15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>
        <v>1</v>
      </c>
      <c r="E12" s="22">
        <v>1</v>
      </c>
      <c r="F12" s="22">
        <v>1</v>
      </c>
      <c r="G12" s="25">
        <v>1</v>
      </c>
      <c r="H12" s="546" t="s">
        <v>375</v>
      </c>
      <c r="I12" s="547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367</v>
      </c>
      <c r="B13" s="2"/>
      <c r="C13" s="2" t="s">
        <v>270</v>
      </c>
      <c r="D13" s="25">
        <v>1</v>
      </c>
      <c r="E13" s="22">
        <v>1</v>
      </c>
      <c r="F13" s="22">
        <v>1</v>
      </c>
      <c r="G13" s="25">
        <v>1</v>
      </c>
      <c r="H13" s="546" t="s">
        <v>375</v>
      </c>
      <c r="I13" s="547"/>
      <c r="J13" s="27"/>
      <c r="K13" s="28"/>
      <c r="L13" s="29"/>
      <c r="M13" s="28"/>
    </row>
    <row r="14" spans="1:13" s="3" customFormat="1" ht="15" customHeight="1">
      <c r="A14" s="1" t="s">
        <v>373</v>
      </c>
      <c r="B14" s="2"/>
      <c r="C14" s="2" t="s">
        <v>270</v>
      </c>
      <c r="D14" s="25">
        <v>1</v>
      </c>
      <c r="E14" s="22">
        <v>1</v>
      </c>
      <c r="F14" s="22">
        <v>1</v>
      </c>
      <c r="G14" s="25">
        <v>1</v>
      </c>
      <c r="H14" s="546" t="s">
        <v>375</v>
      </c>
      <c r="I14" s="547"/>
      <c r="J14" s="27"/>
      <c r="K14" s="28"/>
      <c r="L14" s="29"/>
      <c r="M14" s="28"/>
    </row>
    <row r="15" spans="1:13" s="3" customFormat="1" ht="15" customHeight="1">
      <c r="A15" s="1" t="s">
        <v>374</v>
      </c>
      <c r="B15" s="2"/>
      <c r="C15" s="2" t="s">
        <v>270</v>
      </c>
      <c r="D15" s="25">
        <v>1</v>
      </c>
      <c r="E15" s="22">
        <v>1</v>
      </c>
      <c r="F15" s="22">
        <v>1</v>
      </c>
      <c r="G15" s="25">
        <v>1</v>
      </c>
      <c r="H15" s="546" t="s">
        <v>375</v>
      </c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269</v>
      </c>
      <c r="E28" s="573"/>
      <c r="F28" s="574"/>
      <c r="G28" s="76">
        <f>SUM(G12:G27)</f>
        <v>4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376</v>
      </c>
      <c r="B12" s="2" t="s">
        <v>377</v>
      </c>
      <c r="C12" s="2" t="s">
        <v>270</v>
      </c>
      <c r="D12" s="25"/>
      <c r="E12" s="22"/>
      <c r="F12" s="22"/>
      <c r="G12" s="25">
        <v>10</v>
      </c>
      <c r="H12" s="546" t="s">
        <v>378</v>
      </c>
      <c r="I12" s="547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46"/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10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379</v>
      </c>
      <c r="C12" s="2" t="s">
        <v>271</v>
      </c>
      <c r="D12" s="25">
        <v>75</v>
      </c>
      <c r="E12" s="22">
        <v>3</v>
      </c>
      <c r="F12" s="22"/>
      <c r="G12" s="25">
        <f>D12*E12</f>
        <v>225</v>
      </c>
      <c r="H12" s="546" t="s">
        <v>380</v>
      </c>
      <c r="I12" s="547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46"/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225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525</v>
      </c>
      <c r="E12" s="22">
        <v>2.5</v>
      </c>
      <c r="F12" s="22"/>
      <c r="G12" s="25">
        <f>D12*E12</f>
        <v>1312.5</v>
      </c>
      <c r="H12" s="546" t="s">
        <v>381</v>
      </c>
      <c r="I12" s="547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525</v>
      </c>
      <c r="E13" s="22">
        <v>6.3</v>
      </c>
      <c r="F13" s="22"/>
      <c r="G13" s="25">
        <f>D13*E13</f>
        <v>3307.5</v>
      </c>
      <c r="H13" s="546" t="s">
        <v>381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4620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546" t="s">
        <v>317</v>
      </c>
      <c r="I12" s="547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546" t="s">
        <v>317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26.25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80</v>
      </c>
      <c r="E12" s="22">
        <v>2</v>
      </c>
      <c r="F12" s="22"/>
      <c r="G12" s="25">
        <f>D12*E12</f>
        <v>160</v>
      </c>
      <c r="H12" s="546" t="s">
        <v>317</v>
      </c>
      <c r="I12" s="547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80</v>
      </c>
      <c r="E13" s="22">
        <v>2</v>
      </c>
      <c r="F13" s="22"/>
      <c r="G13" s="25">
        <f>D13*E13</f>
        <v>160</v>
      </c>
      <c r="H13" s="546" t="s">
        <v>317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320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270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546" t="s">
        <v>382</v>
      </c>
      <c r="I12" s="547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271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546" t="s">
        <v>317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57.75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383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288</v>
      </c>
      <c r="C12" s="2" t="s">
        <v>271</v>
      </c>
      <c r="D12" s="25"/>
      <c r="E12" s="22"/>
      <c r="F12" s="22"/>
      <c r="G12" s="25">
        <v>630</v>
      </c>
      <c r="H12" s="546" t="s">
        <v>384</v>
      </c>
      <c r="I12" s="547"/>
      <c r="J12" s="27"/>
      <c r="K12" s="28"/>
      <c r="L12" s="29"/>
      <c r="M12" s="28"/>
    </row>
    <row r="13" spans="1:13" s="3" customFormat="1" ht="15" customHeight="1">
      <c r="A13" s="1" t="s">
        <v>355</v>
      </c>
      <c r="B13" s="2" t="s">
        <v>291</v>
      </c>
      <c r="C13" s="2" t="s">
        <v>270</v>
      </c>
      <c r="D13" s="25"/>
      <c r="E13" s="22"/>
      <c r="F13" s="22"/>
      <c r="G13" s="25">
        <v>750</v>
      </c>
      <c r="H13" s="546" t="s">
        <v>384</v>
      </c>
      <c r="I13" s="547"/>
      <c r="J13" s="27"/>
      <c r="K13" s="28"/>
      <c r="L13" s="29"/>
      <c r="M13" s="28"/>
    </row>
    <row r="14" spans="1:13" s="3" customFormat="1" ht="15" customHeight="1">
      <c r="A14" s="1" t="s">
        <v>363</v>
      </c>
      <c r="B14" s="2" t="s">
        <v>385</v>
      </c>
      <c r="C14" s="2" t="s">
        <v>270</v>
      </c>
      <c r="D14" s="25"/>
      <c r="E14" s="22"/>
      <c r="F14" s="22"/>
      <c r="G14" s="25">
        <v>80</v>
      </c>
      <c r="H14" s="546" t="s">
        <v>303</v>
      </c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1460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386</v>
      </c>
      <c r="B12" s="2" t="s">
        <v>291</v>
      </c>
      <c r="C12" s="2" t="s">
        <v>270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546" t="s">
        <v>387</v>
      </c>
      <c r="I12" s="547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271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546" t="s">
        <v>387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200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275</v>
      </c>
      <c r="D12" s="22">
        <v>160</v>
      </c>
      <c r="E12" s="22">
        <v>0.1</v>
      </c>
      <c r="F12" s="22"/>
      <c r="G12" s="25">
        <f>D12*E12</f>
        <v>16</v>
      </c>
      <c r="H12" s="546" t="s">
        <v>277</v>
      </c>
      <c r="I12" s="547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25"/>
      <c r="I13" s="7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25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25"/>
      <c r="I16" s="7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25"/>
      <c r="I17" s="7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25"/>
      <c r="I18" s="7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25"/>
      <c r="I19" s="7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25"/>
      <c r="I20" s="7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25"/>
      <c r="I21" s="7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25"/>
      <c r="I22" s="7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25"/>
      <c r="I23" s="7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25"/>
      <c r="I24" s="7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25"/>
      <c r="I25" s="7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25"/>
      <c r="I26" s="7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16</v>
      </c>
      <c r="H28" s="74"/>
      <c r="I28" s="7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270</v>
      </c>
      <c r="D12" s="22">
        <v>160</v>
      </c>
      <c r="E12" s="22">
        <v>0.1</v>
      </c>
      <c r="F12" s="22"/>
      <c r="G12" s="25">
        <f>D12*E12</f>
        <v>16</v>
      </c>
      <c r="H12" s="546" t="s">
        <v>278</v>
      </c>
      <c r="I12" s="547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267</v>
      </c>
      <c r="B13" s="2" t="s">
        <v>276</v>
      </c>
      <c r="C13" s="2" t="s">
        <v>271</v>
      </c>
      <c r="D13" s="22">
        <v>160</v>
      </c>
      <c r="E13" s="22">
        <v>0.1</v>
      </c>
      <c r="F13" s="22"/>
      <c r="G13" s="25">
        <f>D13*E13</f>
        <v>16</v>
      </c>
      <c r="H13" s="546" t="s">
        <v>279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546"/>
      <c r="I16" s="547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546"/>
      <c r="I17" s="547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546"/>
      <c r="I18" s="547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546"/>
      <c r="I19" s="547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546"/>
      <c r="I20" s="547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546"/>
      <c r="I21" s="547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546"/>
      <c r="I22" s="547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546"/>
      <c r="I23" s="547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546"/>
      <c r="I24" s="547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546"/>
      <c r="I25" s="547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546"/>
      <c r="I26" s="547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32</v>
      </c>
      <c r="H28" s="546"/>
      <c r="I28" s="547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H24:I24"/>
    <mergeCell ref="H25:I25"/>
    <mergeCell ref="H26:I26"/>
    <mergeCell ref="H27:I27"/>
    <mergeCell ref="H28:I28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280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270</v>
      </c>
      <c r="D12" s="22">
        <v>160</v>
      </c>
      <c r="E12" s="22"/>
      <c r="F12" s="22"/>
      <c r="G12" s="25">
        <v>27</v>
      </c>
      <c r="H12" s="546" t="s">
        <v>281</v>
      </c>
      <c r="I12" s="547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267</v>
      </c>
      <c r="B13" s="2" t="s">
        <v>276</v>
      </c>
      <c r="C13" s="2" t="s">
        <v>271</v>
      </c>
      <c r="D13" s="22">
        <v>160</v>
      </c>
      <c r="E13" s="22"/>
      <c r="F13" s="22"/>
      <c r="G13" s="25">
        <v>27</v>
      </c>
      <c r="H13" s="546" t="s">
        <v>281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546"/>
      <c r="I16" s="547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546"/>
      <c r="I17" s="547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546"/>
      <c r="I18" s="547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546"/>
      <c r="I19" s="547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546"/>
      <c r="I20" s="547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546"/>
      <c r="I21" s="547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546"/>
      <c r="I22" s="547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546"/>
      <c r="I23" s="547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546"/>
      <c r="I24" s="547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546"/>
      <c r="I25" s="547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546"/>
      <c r="I26" s="547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54</v>
      </c>
      <c r="H28" s="546"/>
      <c r="I28" s="547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H24:I24"/>
    <mergeCell ref="H25:I25"/>
    <mergeCell ref="H26:I26"/>
    <mergeCell ref="H27:I27"/>
    <mergeCell ref="H28:I28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561" t="s">
        <v>15</v>
      </c>
      <c r="B7" s="562"/>
      <c r="C7" s="563"/>
      <c r="D7" s="564" t="s">
        <v>13</v>
      </c>
      <c r="E7" s="565"/>
      <c r="F7" s="565"/>
      <c r="G7" s="565"/>
      <c r="H7" s="575" t="s">
        <v>16</v>
      </c>
      <c r="I7" s="577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576"/>
      <c r="I8" s="578"/>
      <c r="K8" s="28"/>
      <c r="L8" s="31">
        <v>39934</v>
      </c>
      <c r="M8" s="28"/>
    </row>
    <row r="9" spans="1:13" s="3" customFormat="1" ht="19.5" customHeight="1">
      <c r="A9" s="551" t="s">
        <v>34</v>
      </c>
      <c r="B9" s="552"/>
      <c r="C9" s="552"/>
      <c r="D9" s="552"/>
      <c r="E9" s="552"/>
      <c r="F9" s="552"/>
      <c r="G9" s="552"/>
      <c r="H9" s="552"/>
      <c r="I9" s="553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546" t="s">
        <v>88</v>
      </c>
      <c r="I11" s="547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546"/>
      <c r="I12" s="547"/>
      <c r="J12" s="27"/>
      <c r="K12" s="28"/>
      <c r="L12" s="29"/>
      <c r="M12" s="28"/>
    </row>
    <row r="13" spans="1:13" s="3" customFormat="1" ht="15" customHeight="1">
      <c r="A13" s="73"/>
      <c r="B13" s="74"/>
      <c r="C13" s="74"/>
      <c r="D13" s="75"/>
      <c r="E13" s="75"/>
      <c r="F13" s="75" t="s">
        <v>54</v>
      </c>
      <c r="G13" s="76">
        <f>SUM(G11:G12)</f>
        <v>384.2</v>
      </c>
      <c r="H13" s="74"/>
      <c r="I13" s="72"/>
      <c r="J13" s="27"/>
      <c r="K13" s="28"/>
      <c r="L13" s="29"/>
      <c r="M13" s="28"/>
    </row>
    <row r="14" spans="1:13" s="3" customFormat="1" ht="19.5" customHeight="1">
      <c r="A14" s="551" t="s">
        <v>60</v>
      </c>
      <c r="B14" s="552"/>
      <c r="C14" s="552"/>
      <c r="D14" s="552"/>
      <c r="E14" s="552"/>
      <c r="F14" s="552"/>
      <c r="G14" s="552"/>
      <c r="H14" s="552"/>
      <c r="I14" s="553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247</v>
      </c>
      <c r="B16" s="2" t="s">
        <v>248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546" t="s">
        <v>88</v>
      </c>
      <c r="I16" s="547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77"/>
      <c r="B18" s="78"/>
      <c r="C18" s="78"/>
      <c r="D18" s="79"/>
      <c r="E18" s="79"/>
      <c r="F18" s="75" t="s">
        <v>54</v>
      </c>
      <c r="G18" s="76">
        <f>SUM(G16:G17)</f>
        <v>76.84</v>
      </c>
      <c r="H18" s="78"/>
      <c r="I18" s="80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61"/>
      <c r="B20" s="59"/>
      <c r="C20" s="45"/>
      <c r="D20" s="46"/>
      <c r="E20" s="46"/>
      <c r="F20" s="46"/>
      <c r="G20" s="6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21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21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561" t="s">
        <v>15</v>
      </c>
      <c r="B7" s="562"/>
      <c r="C7" s="563"/>
      <c r="D7" s="564" t="s">
        <v>13</v>
      </c>
      <c r="E7" s="565"/>
      <c r="F7" s="565"/>
      <c r="G7" s="565"/>
      <c r="H7" s="575" t="s">
        <v>16</v>
      </c>
      <c r="I7" s="577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576"/>
      <c r="I8" s="578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551" t="s">
        <v>91</v>
      </c>
      <c r="B10" s="552"/>
      <c r="C10" s="552"/>
      <c r="D10" s="552"/>
      <c r="E10" s="552"/>
      <c r="F10" s="552"/>
      <c r="G10" s="552"/>
      <c r="H10" s="552"/>
      <c r="I10" s="553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80</v>
      </c>
      <c r="B12" s="2" t="s">
        <v>81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546" t="s">
        <v>103</v>
      </c>
      <c r="I12" s="547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80</v>
      </c>
      <c r="B13" s="2" t="s">
        <v>81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546" t="s">
        <v>104</v>
      </c>
      <c r="I13" s="547"/>
      <c r="J13" s="27"/>
      <c r="K13" s="28"/>
      <c r="L13" s="29"/>
      <c r="M13" s="28"/>
    </row>
    <row r="14" spans="1:21" s="3" customFormat="1" ht="15" customHeight="1">
      <c r="A14" s="73"/>
      <c r="B14" s="74"/>
      <c r="C14" s="74"/>
      <c r="D14" s="75"/>
      <c r="E14" s="75"/>
      <c r="F14" s="75" t="s">
        <v>54</v>
      </c>
      <c r="G14" s="76">
        <f>SUM(G12:G13)</f>
        <v>960</v>
      </c>
      <c r="H14" s="74"/>
      <c r="I14" s="72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61"/>
      <c r="B16" s="59"/>
      <c r="C16" s="45"/>
      <c r="D16" s="46"/>
      <c r="E16" s="46"/>
      <c r="F16" s="46"/>
      <c r="G16" s="6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21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21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561" t="s">
        <v>15</v>
      </c>
      <c r="B7" s="562"/>
      <c r="C7" s="563"/>
      <c r="D7" s="564" t="s">
        <v>13</v>
      </c>
      <c r="E7" s="565"/>
      <c r="F7" s="565"/>
      <c r="G7" s="565"/>
      <c r="H7" s="564" t="s">
        <v>2</v>
      </c>
      <c r="I7" s="566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51</v>
      </c>
      <c r="H8" s="567"/>
      <c r="I8" s="568"/>
      <c r="K8" s="28"/>
      <c r="L8" s="31">
        <v>39934</v>
      </c>
      <c r="M8" s="28"/>
    </row>
    <row r="9" spans="1:21" s="3" customFormat="1" ht="19.5" customHeight="1">
      <c r="A9" s="551" t="s">
        <v>19</v>
      </c>
      <c r="B9" s="552"/>
      <c r="C9" s="552"/>
      <c r="D9" s="552"/>
      <c r="E9" s="552"/>
      <c r="F9" s="552"/>
      <c r="G9" s="552"/>
      <c r="H9" s="552"/>
      <c r="I9" s="553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546" t="s">
        <v>84</v>
      </c>
      <c r="I11" s="547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546"/>
      <c r="I12" s="547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53</v>
      </c>
      <c r="B14" s="59"/>
      <c r="C14" s="45"/>
      <c r="D14" s="46"/>
      <c r="E14" s="46"/>
      <c r="F14" s="70">
        <f>SUM(F11:F13)</f>
        <v>791</v>
      </c>
      <c r="G14" s="7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21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21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561" t="s">
        <v>15</v>
      </c>
      <c r="B7" s="562"/>
      <c r="C7" s="563"/>
      <c r="D7" s="564" t="s">
        <v>13</v>
      </c>
      <c r="E7" s="565"/>
      <c r="F7" s="565"/>
      <c r="G7" s="565"/>
      <c r="H7" s="575" t="s">
        <v>16</v>
      </c>
      <c r="I7" s="577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52</v>
      </c>
      <c r="H8" s="576"/>
      <c r="I8" s="578"/>
      <c r="K8" s="28"/>
      <c r="L8" s="31">
        <v>39934</v>
      </c>
      <c r="M8" s="28"/>
    </row>
    <row r="9" spans="1:21" s="3" customFormat="1" ht="19.5" customHeight="1">
      <c r="A9" s="551" t="s">
        <v>20</v>
      </c>
      <c r="B9" s="552"/>
      <c r="C9" s="552"/>
      <c r="D9" s="552"/>
      <c r="E9" s="552"/>
      <c r="F9" s="552"/>
      <c r="G9" s="552"/>
      <c r="H9" s="552"/>
      <c r="I9" s="553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249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546" t="s">
        <v>84</v>
      </c>
      <c r="I11" s="547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546"/>
      <c r="I12" s="547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250</v>
      </c>
      <c r="B14" s="59"/>
      <c r="C14" s="45"/>
      <c r="D14" s="46"/>
      <c r="E14" s="46"/>
      <c r="F14" s="70">
        <f>SUM(F11:F13)</f>
        <v>791</v>
      </c>
      <c r="G14" s="7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254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554"/>
      <c r="H1" s="555"/>
    </row>
    <row r="2" spans="1:12" s="5" customFormat="1" ht="23.25" customHeight="1">
      <c r="A2" s="6"/>
      <c r="B2" s="36"/>
      <c r="C2" s="36"/>
      <c r="D2" s="36"/>
      <c r="E2" s="36"/>
      <c r="F2" s="36"/>
      <c r="G2" s="556"/>
      <c r="H2" s="557"/>
      <c r="J2" s="560" t="s">
        <v>12</v>
      </c>
      <c r="K2" s="560"/>
      <c r="L2" s="560"/>
    </row>
    <row r="3" spans="1:12" s="5" customFormat="1" ht="5.25" customHeight="1">
      <c r="A3" s="7"/>
      <c r="B3" s="37"/>
      <c r="C3" s="37"/>
      <c r="D3" s="37"/>
      <c r="E3" s="37"/>
      <c r="F3" s="37"/>
      <c r="G3" s="558"/>
      <c r="H3" s="559"/>
    </row>
    <row r="4" spans="1:12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6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68"/>
      <c r="G6" s="6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561" t="s">
        <v>15</v>
      </c>
      <c r="B7" s="562"/>
      <c r="C7" s="563"/>
      <c r="D7" s="564" t="s">
        <v>13</v>
      </c>
      <c r="E7" s="565"/>
      <c r="F7" s="565"/>
      <c r="G7" s="564" t="s">
        <v>2</v>
      </c>
      <c r="H7" s="566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567"/>
      <c r="H8" s="568"/>
      <c r="J8" s="28"/>
      <c r="K8" s="31">
        <v>39934</v>
      </c>
      <c r="L8" s="28"/>
    </row>
    <row r="9" spans="1:12" s="3" customFormat="1" ht="19.5" customHeight="1">
      <c r="A9" s="551" t="s">
        <v>89</v>
      </c>
      <c r="B9" s="552"/>
      <c r="C9" s="552"/>
      <c r="D9" s="552"/>
      <c r="E9" s="552"/>
      <c r="F9" s="552"/>
      <c r="G9" s="552"/>
      <c r="H9" s="553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251</v>
      </c>
      <c r="B11" s="2" t="s">
        <v>83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546" t="s">
        <v>258</v>
      </c>
      <c r="H11" s="547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75" t="s">
        <v>54</v>
      </c>
      <c r="F12" s="76">
        <f>SUM(F10:F11)</f>
        <v>390</v>
      </c>
      <c r="G12" s="546"/>
      <c r="H12" s="547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551" t="s">
        <v>257</v>
      </c>
      <c r="B14" s="552"/>
      <c r="C14" s="552"/>
      <c r="D14" s="552"/>
      <c r="E14" s="552"/>
      <c r="F14" s="552"/>
      <c r="G14" s="552"/>
      <c r="H14" s="553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251</v>
      </c>
      <c r="B16" s="2" t="s">
        <v>83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546" t="s">
        <v>90</v>
      </c>
      <c r="H16" s="547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75" t="s">
        <v>54</v>
      </c>
      <c r="F17" s="76">
        <f>SUM(F15:F16)</f>
        <v>4160</v>
      </c>
      <c r="G17" s="546"/>
      <c r="H17" s="547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61"/>
      <c r="B19" s="59"/>
      <c r="C19" s="45"/>
      <c r="D19" s="46"/>
      <c r="E19" s="46"/>
      <c r="F19" s="7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A14:H14"/>
    <mergeCell ref="G17:H17"/>
    <mergeCell ref="G16:H16"/>
    <mergeCell ref="G11:H11"/>
    <mergeCell ref="G12:H12"/>
    <mergeCell ref="J2:L2"/>
    <mergeCell ref="A7:C7"/>
    <mergeCell ref="D7:F7"/>
    <mergeCell ref="G7:H8"/>
    <mergeCell ref="A9:H9"/>
    <mergeCell ref="G1:H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54" t="s">
        <v>3</v>
      </c>
      <c r="H1" s="554"/>
      <c r="I1" s="555"/>
    </row>
    <row r="2" spans="1:13" s="5" customFormat="1" ht="23.25" customHeight="1">
      <c r="A2" s="6"/>
      <c r="B2" s="36"/>
      <c r="C2" s="36"/>
      <c r="D2" s="36"/>
      <c r="E2" s="36"/>
      <c r="F2" s="36"/>
      <c r="G2" s="556"/>
      <c r="H2" s="556"/>
      <c r="I2" s="557"/>
      <c r="K2" s="560" t="s">
        <v>12</v>
      </c>
      <c r="L2" s="560"/>
      <c r="M2" s="560"/>
    </row>
    <row r="3" spans="1:13" s="5" customFormat="1" ht="5.25" customHeight="1">
      <c r="A3" s="7"/>
      <c r="B3" s="37"/>
      <c r="C3" s="37"/>
      <c r="D3" s="37"/>
      <c r="E3" s="37"/>
      <c r="F3" s="37"/>
      <c r="G3" s="558"/>
      <c r="H3" s="558"/>
      <c r="I3" s="559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69" t="s">
        <v>274</v>
      </c>
      <c r="C7" s="569"/>
      <c r="D7" s="569"/>
      <c r="E7" s="569"/>
      <c r="F7" s="569"/>
      <c r="G7" s="569"/>
      <c r="H7" s="569"/>
      <c r="I7" s="570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71" t="e">
        <f>ORCAMENTO!#REF!</f>
        <v>#REF!</v>
      </c>
      <c r="C8" s="571"/>
      <c r="D8" s="571"/>
      <c r="E8" s="571"/>
      <c r="F8" s="571"/>
      <c r="G8" s="571"/>
      <c r="H8" s="571"/>
      <c r="I8" s="57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61" t="s">
        <v>15</v>
      </c>
      <c r="B9" s="562"/>
      <c r="C9" s="563"/>
      <c r="D9" s="564" t="s">
        <v>13</v>
      </c>
      <c r="E9" s="565"/>
      <c r="F9" s="565"/>
      <c r="G9" s="565"/>
      <c r="H9" s="564" t="s">
        <v>2</v>
      </c>
      <c r="I9" s="56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67"/>
      <c r="I10" s="56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291</v>
      </c>
      <c r="C12" s="2" t="s">
        <v>270</v>
      </c>
      <c r="D12" s="25">
        <v>950</v>
      </c>
      <c r="E12" s="22">
        <v>1</v>
      </c>
      <c r="F12" s="22"/>
      <c r="G12" s="25">
        <f>D12*E12</f>
        <v>950</v>
      </c>
      <c r="H12" s="546" t="s">
        <v>388</v>
      </c>
      <c r="I12" s="547"/>
      <c r="J12" s="27"/>
      <c r="K12" s="28"/>
      <c r="L12" s="29"/>
      <c r="M12" s="28"/>
    </row>
    <row r="13" spans="1:13" s="3" customFormat="1" ht="15" customHeight="1">
      <c r="A13" s="1" t="s">
        <v>267</v>
      </c>
      <c r="B13" s="2" t="s">
        <v>291</v>
      </c>
      <c r="C13" s="2" t="s">
        <v>271</v>
      </c>
      <c r="D13" s="25">
        <v>860</v>
      </c>
      <c r="E13" s="22">
        <v>1</v>
      </c>
      <c r="F13" s="22"/>
      <c r="G13" s="25">
        <f>D13*E13</f>
        <v>860</v>
      </c>
      <c r="H13" s="546" t="s">
        <v>388</v>
      </c>
      <c r="I13" s="547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46"/>
      <c r="I14" s="547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46"/>
      <c r="I15" s="547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46"/>
      <c r="I16" s="547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46"/>
      <c r="I17" s="547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46"/>
      <c r="I18" s="547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46"/>
      <c r="I19" s="547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46"/>
      <c r="I20" s="547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46"/>
      <c r="I21" s="547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46"/>
      <c r="I22" s="547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46"/>
      <c r="I23" s="547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46"/>
      <c r="I24" s="547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46"/>
      <c r="I25" s="547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46"/>
      <c r="I26" s="547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46"/>
      <c r="I27" s="547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73" t="s">
        <v>54</v>
      </c>
      <c r="E28" s="573"/>
      <c r="F28" s="574"/>
      <c r="G28" s="76">
        <f>SUM(G12:G27)</f>
        <v>1810</v>
      </c>
      <c r="H28" s="546"/>
      <c r="I28" s="547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FFFF00"/>
  </sheetPr>
  <dimension ref="A1:M37"/>
  <sheetViews>
    <sheetView showGridLines="0" view="pageBreakPreview" zoomScale="115" zoomScaleNormal="100" zoomScaleSheetLayoutView="115" workbookViewId="0">
      <selection activeCell="L14" sqref="L14"/>
    </sheetView>
  </sheetViews>
  <sheetFormatPr defaultRowHeight="12.75"/>
  <cols>
    <col min="1" max="1" width="6.28515625" customWidth="1"/>
    <col min="2" max="2" width="7.28515625" customWidth="1"/>
    <col min="3" max="3" width="8.5703125" customWidth="1"/>
    <col min="4" max="4" width="14" customWidth="1"/>
    <col min="5" max="5" width="12.140625" customWidth="1"/>
    <col min="6" max="6" width="10.28515625" bestFit="1" customWidth="1"/>
    <col min="7" max="7" width="8.7109375" customWidth="1"/>
    <col min="8" max="8" width="11.7109375" customWidth="1"/>
    <col min="9" max="9" width="10.140625" customWidth="1"/>
    <col min="10" max="10" width="12.42578125" customWidth="1"/>
    <col min="11" max="11" width="19.28515625" customWidth="1"/>
    <col min="12" max="12" width="12.42578125" customWidth="1"/>
    <col min="13" max="13" width="11" bestFit="1" customWidth="1"/>
  </cols>
  <sheetData>
    <row r="1" spans="1:13" ht="12.75" customHeight="1">
      <c r="A1" s="336"/>
      <c r="B1" s="337"/>
      <c r="C1" s="337"/>
      <c r="D1" s="337"/>
      <c r="E1" s="337"/>
      <c r="F1" s="630" t="s">
        <v>442</v>
      </c>
      <c r="G1" s="631"/>
      <c r="H1" s="631"/>
      <c r="I1" s="631"/>
      <c r="J1" s="631"/>
      <c r="K1" s="631"/>
      <c r="L1" s="279" t="s">
        <v>443</v>
      </c>
      <c r="M1" s="356"/>
    </row>
    <row r="2" spans="1:13" ht="20.25" customHeight="1">
      <c r="A2" s="338"/>
      <c r="B2" s="339"/>
      <c r="C2" s="339"/>
      <c r="D2" s="339"/>
      <c r="E2" s="339"/>
      <c r="F2" s="632"/>
      <c r="G2" s="633"/>
      <c r="H2" s="633"/>
      <c r="I2" s="633"/>
      <c r="J2" s="633"/>
      <c r="K2" s="633"/>
      <c r="L2" s="613" t="s">
        <v>456</v>
      </c>
      <c r="M2" s="614"/>
    </row>
    <row r="3" spans="1:13" ht="12" customHeight="1">
      <c r="A3" s="338"/>
      <c r="B3" s="339"/>
      <c r="C3" s="339"/>
      <c r="D3" s="339"/>
      <c r="E3" s="339"/>
      <c r="F3" s="502" t="s">
        <v>632</v>
      </c>
      <c r="G3" s="503"/>
      <c r="H3" s="503"/>
      <c r="I3" s="227"/>
      <c r="J3" s="504"/>
      <c r="K3" s="505"/>
      <c r="L3" s="615"/>
      <c r="M3" s="614"/>
    </row>
    <row r="4" spans="1:13" ht="12.75" customHeight="1">
      <c r="A4" s="220"/>
      <c r="B4" s="340"/>
      <c r="C4" s="340"/>
      <c r="D4" s="340"/>
      <c r="E4" s="340"/>
      <c r="F4" s="500" t="str">
        <f>ORCAMENTO!C5</f>
        <v xml:space="preserve">Execução de muro e serviços complementares no Centro de Atendimento ao Cidadão São Vicente </v>
      </c>
      <c r="G4" s="85"/>
      <c r="H4" s="501"/>
      <c r="I4" s="501"/>
      <c r="J4" s="501"/>
      <c r="K4" s="507"/>
      <c r="L4" s="616"/>
      <c r="M4" s="617"/>
    </row>
    <row r="5" spans="1:13" ht="12.75" customHeight="1">
      <c r="A5" s="585" t="s">
        <v>470</v>
      </c>
      <c r="B5" s="586"/>
      <c r="C5" s="586"/>
      <c r="D5" s="586"/>
      <c r="E5" s="586"/>
      <c r="F5" s="502" t="str">
        <f>ORCAMENTO!A7</f>
        <v xml:space="preserve">Serviço: </v>
      </c>
      <c r="G5" s="508"/>
      <c r="H5" s="508"/>
      <c r="I5" s="508"/>
      <c r="J5" s="508"/>
      <c r="K5" s="509"/>
      <c r="L5" s="506" t="s">
        <v>469</v>
      </c>
      <c r="M5" s="276"/>
    </row>
    <row r="6" spans="1:13" ht="12.75" customHeight="1">
      <c r="A6" s="587" t="s">
        <v>468</v>
      </c>
      <c r="B6" s="516"/>
      <c r="C6" s="516"/>
      <c r="D6" s="516"/>
      <c r="E6" s="516"/>
      <c r="F6" s="500"/>
      <c r="G6" s="495"/>
      <c r="H6" s="495"/>
      <c r="I6" s="495"/>
      <c r="J6" s="495"/>
      <c r="K6" s="496"/>
      <c r="L6" s="620">
        <f>ORCAMENTO!C9</f>
        <v>44461</v>
      </c>
      <c r="M6" s="621"/>
    </row>
    <row r="7" spans="1:13" ht="12.75" customHeight="1">
      <c r="A7" s="588" t="s">
        <v>394</v>
      </c>
      <c r="B7" s="517"/>
      <c r="C7" s="517"/>
      <c r="D7" s="517"/>
      <c r="E7" s="517"/>
      <c r="F7" s="634" t="str">
        <f>ORCAMENTO!C7</f>
        <v>Fechamento muro/cerca, plantio de grama, drenagem, lixeira em alvenaria</v>
      </c>
      <c r="G7" s="635"/>
      <c r="H7" s="635"/>
      <c r="I7" s="635"/>
      <c r="J7" s="635"/>
      <c r="K7" s="636"/>
      <c r="L7" s="620"/>
      <c r="M7" s="621"/>
    </row>
    <row r="8" spans="1:13" ht="12.75" customHeight="1">
      <c r="A8" s="341"/>
      <c r="B8" s="342"/>
      <c r="C8" s="342"/>
      <c r="D8" s="85"/>
      <c r="E8" s="340"/>
      <c r="F8" s="637"/>
      <c r="G8" s="638"/>
      <c r="H8" s="638"/>
      <c r="I8" s="638"/>
      <c r="J8" s="638"/>
      <c r="K8" s="639"/>
      <c r="L8" s="620"/>
      <c r="M8" s="621"/>
    </row>
    <row r="9" spans="1:13" ht="12.75" customHeight="1">
      <c r="A9" s="343"/>
      <c r="B9" s="344"/>
      <c r="C9" s="344"/>
      <c r="D9" s="344"/>
      <c r="E9" s="278"/>
      <c r="F9" s="497"/>
      <c r="G9" s="498"/>
      <c r="H9" s="498"/>
      <c r="I9" s="498"/>
      <c r="J9" s="498"/>
      <c r="K9" s="499"/>
      <c r="L9" s="622"/>
      <c r="M9" s="623"/>
    </row>
    <row r="10" spans="1:13" ht="12.75" customHeight="1">
      <c r="A10" s="589" t="s">
        <v>444</v>
      </c>
      <c r="B10" s="592" t="s">
        <v>445</v>
      </c>
      <c r="C10" s="593"/>
      <c r="D10" s="594"/>
      <c r="E10" s="589" t="s">
        <v>446</v>
      </c>
      <c r="F10" s="628" t="s">
        <v>447</v>
      </c>
      <c r="G10" s="629"/>
      <c r="H10" s="629"/>
      <c r="I10" s="629"/>
      <c r="J10" s="629"/>
      <c r="K10" s="629"/>
      <c r="L10" s="624" t="s">
        <v>448</v>
      </c>
      <c r="M10" s="625"/>
    </row>
    <row r="11" spans="1:13">
      <c r="A11" s="590"/>
      <c r="B11" s="595"/>
      <c r="C11" s="596"/>
      <c r="D11" s="597"/>
      <c r="E11" s="590"/>
      <c r="F11" s="618" t="s">
        <v>449</v>
      </c>
      <c r="G11" s="619"/>
      <c r="H11" s="618" t="s">
        <v>450</v>
      </c>
      <c r="I11" s="619"/>
      <c r="J11" s="618" t="s">
        <v>451</v>
      </c>
      <c r="K11" s="619"/>
      <c r="L11" s="626"/>
      <c r="M11" s="627"/>
    </row>
    <row r="12" spans="1:13">
      <c r="A12" s="591"/>
      <c r="B12" s="598"/>
      <c r="C12" s="599"/>
      <c r="D12" s="600"/>
      <c r="E12" s="591"/>
      <c r="F12" s="281" t="s">
        <v>452</v>
      </c>
      <c r="G12" s="281" t="s">
        <v>421</v>
      </c>
      <c r="H12" s="281" t="s">
        <v>452</v>
      </c>
      <c r="I12" s="281" t="s">
        <v>421</v>
      </c>
      <c r="J12" s="281" t="s">
        <v>452</v>
      </c>
      <c r="K12" s="281" t="s">
        <v>421</v>
      </c>
      <c r="L12" s="282" t="s">
        <v>452</v>
      </c>
      <c r="M12" s="280" t="s">
        <v>421</v>
      </c>
    </row>
    <row r="13" spans="1:13" ht="4.5" customHeight="1">
      <c r="A13" s="345"/>
      <c r="B13" s="612"/>
      <c r="C13" s="612"/>
      <c r="D13" s="612"/>
      <c r="E13" s="346"/>
      <c r="F13" s="347"/>
      <c r="G13" s="348"/>
      <c r="H13" s="347"/>
      <c r="I13" s="348"/>
      <c r="J13" s="347"/>
      <c r="K13" s="348"/>
      <c r="L13" s="347"/>
      <c r="M13" s="349"/>
    </row>
    <row r="14" spans="1:13" s="129" customFormat="1">
      <c r="A14" s="235" t="str">
        <f>ORCAMENTO!A13</f>
        <v>1.0</v>
      </c>
      <c r="B14" s="601" t="str">
        <f>ORCAMENTO!D13</f>
        <v>SERVIÇOS PRELIMINARES</v>
      </c>
      <c r="C14" s="602"/>
      <c r="D14" s="603"/>
      <c r="E14" s="236">
        <f>ORCAMENTO!I13</f>
        <v>1397.0500000000002</v>
      </c>
      <c r="F14" s="221">
        <f t="shared" ref="F14:F17" si="0">$E14*G14</f>
        <v>1397.0500000000002</v>
      </c>
      <c r="G14" s="222">
        <v>1</v>
      </c>
      <c r="H14" s="221">
        <f t="shared" ref="H14:H17" si="1">$E14*I14</f>
        <v>0</v>
      </c>
      <c r="I14" s="222">
        <v>0</v>
      </c>
      <c r="J14" s="221">
        <f t="shared" ref="J14:J17" si="2">$E14*K14</f>
        <v>0</v>
      </c>
      <c r="K14" s="222">
        <v>0</v>
      </c>
      <c r="L14" s="223">
        <f>F14+H14+J14</f>
        <v>1397.0500000000002</v>
      </c>
      <c r="M14" s="224">
        <f>G14+I14+K14</f>
        <v>1</v>
      </c>
    </row>
    <row r="15" spans="1:13" s="129" customFormat="1">
      <c r="A15" s="235" t="str">
        <f>ORCAMENTO!A17</f>
        <v>2.0</v>
      </c>
      <c r="B15" s="601" t="str">
        <f>ORCAMENTO!D17</f>
        <v xml:space="preserve">EXECUÇÃO DE MURO DE ALVENARIA </v>
      </c>
      <c r="C15" s="602"/>
      <c r="D15" s="603"/>
      <c r="E15" s="236">
        <f>ORCAMENTO!I17</f>
        <v>125428.90999999999</v>
      </c>
      <c r="F15" s="221">
        <f t="shared" si="0"/>
        <v>62714.454999999994</v>
      </c>
      <c r="G15" s="225">
        <v>0.5</v>
      </c>
      <c r="H15" s="221">
        <f t="shared" si="1"/>
        <v>62714.454999999994</v>
      </c>
      <c r="I15" s="225">
        <v>0.5</v>
      </c>
      <c r="J15" s="221">
        <f t="shared" si="2"/>
        <v>0</v>
      </c>
      <c r="K15" s="225">
        <v>0</v>
      </c>
      <c r="L15" s="223">
        <f t="shared" ref="L15:L17" si="3">F15+H15+J15</f>
        <v>125428.90999999999</v>
      </c>
      <c r="M15" s="224">
        <f t="shared" ref="M15:M17" si="4">G15+I15+K15</f>
        <v>1</v>
      </c>
    </row>
    <row r="16" spans="1:13" s="129" customFormat="1">
      <c r="A16" s="235" t="str">
        <f>ORCAMENTO!A40</f>
        <v>3.0</v>
      </c>
      <c r="B16" s="604" t="str">
        <f>ORCAMENTO!D40</f>
        <v>GRADIL, PORTÕES E DRENAGEM</v>
      </c>
      <c r="C16" s="605"/>
      <c r="D16" s="606"/>
      <c r="E16" s="236">
        <f>ORCAMENTO!I40</f>
        <v>64574.329999999987</v>
      </c>
      <c r="F16" s="221">
        <f t="shared" si="0"/>
        <v>0</v>
      </c>
      <c r="G16" s="225">
        <v>0</v>
      </c>
      <c r="H16" s="221">
        <f t="shared" si="1"/>
        <v>0</v>
      </c>
      <c r="I16" s="225">
        <v>0</v>
      </c>
      <c r="J16" s="221">
        <f t="shared" si="2"/>
        <v>64574.329999999987</v>
      </c>
      <c r="K16" s="225">
        <v>1</v>
      </c>
      <c r="L16" s="223">
        <f t="shared" si="3"/>
        <v>64574.329999999987</v>
      </c>
      <c r="M16" s="224">
        <f t="shared" si="4"/>
        <v>1</v>
      </c>
    </row>
    <row r="17" spans="1:13" s="241" customFormat="1">
      <c r="A17" s="237" t="str">
        <f>ORCAMENTO!A49</f>
        <v>4.0</v>
      </c>
      <c r="B17" s="607" t="str">
        <f>ORCAMENTO!D49</f>
        <v>LIXEIRA EM ALVENARIA</v>
      </c>
      <c r="C17" s="608"/>
      <c r="D17" s="609"/>
      <c r="E17" s="238">
        <f>ORCAMENTO!I49</f>
        <v>17620.3</v>
      </c>
      <c r="F17" s="239">
        <f t="shared" si="0"/>
        <v>0</v>
      </c>
      <c r="G17" s="240">
        <v>0</v>
      </c>
      <c r="H17" s="239">
        <f t="shared" si="1"/>
        <v>0</v>
      </c>
      <c r="I17" s="240">
        <v>0</v>
      </c>
      <c r="J17" s="239">
        <f t="shared" si="2"/>
        <v>17620.3</v>
      </c>
      <c r="K17" s="240">
        <v>1</v>
      </c>
      <c r="L17" s="223">
        <f t="shared" si="3"/>
        <v>17620.3</v>
      </c>
      <c r="M17" s="224">
        <f t="shared" si="4"/>
        <v>1</v>
      </c>
    </row>
    <row r="18" spans="1:13" s="241" customFormat="1" ht="12.75" customHeight="1">
      <c r="A18" s="308"/>
      <c r="B18" s="610"/>
      <c r="C18" s="611"/>
      <c r="D18" s="611"/>
      <c r="E18" s="238"/>
      <c r="F18" s="239"/>
      <c r="G18" s="240"/>
      <c r="H18" s="239"/>
      <c r="I18" s="240"/>
      <c r="J18" s="239"/>
      <c r="K18" s="240"/>
      <c r="L18" s="223"/>
      <c r="M18" s="224"/>
    </row>
    <row r="19" spans="1:13" ht="3.75" customHeight="1">
      <c r="A19" s="350"/>
      <c r="B19" s="643"/>
      <c r="C19" s="643"/>
      <c r="D19" s="643"/>
      <c r="E19" s="351"/>
      <c r="F19" s="352"/>
      <c r="G19" s="353"/>
      <c r="H19" s="352"/>
      <c r="I19" s="354"/>
      <c r="J19" s="352"/>
      <c r="K19" s="354"/>
      <c r="L19" s="352"/>
      <c r="M19" s="355"/>
    </row>
    <row r="20" spans="1:13" s="137" customFormat="1">
      <c r="A20" s="644" t="s">
        <v>453</v>
      </c>
      <c r="B20" s="645"/>
      <c r="C20" s="645"/>
      <c r="D20" s="646"/>
      <c r="E20" s="242">
        <f>SUM(E14:E18)</f>
        <v>209020.58999999997</v>
      </c>
      <c r="F20" s="243">
        <f>SUM(F14:F19)</f>
        <v>64111.504999999997</v>
      </c>
      <c r="G20" s="244">
        <f>F20/$L$20</f>
        <v>0.30672339504926288</v>
      </c>
      <c r="H20" s="243">
        <f>SUM(H14:H19)</f>
        <v>62714.454999999994</v>
      </c>
      <c r="I20" s="244">
        <f>H20/$L$20</f>
        <v>0.30003960375386945</v>
      </c>
      <c r="J20" s="243">
        <f>SUM(J14:J19)</f>
        <v>82194.62999999999</v>
      </c>
      <c r="K20" s="244">
        <f>J20/$L$20</f>
        <v>0.39323700119686777</v>
      </c>
      <c r="L20" s="581">
        <f>SUM(L14:L19)</f>
        <v>209020.58999999997</v>
      </c>
      <c r="M20" s="583">
        <f>L20/E20</f>
        <v>1</v>
      </c>
    </row>
    <row r="21" spans="1:13" s="137" customFormat="1">
      <c r="A21" s="644" t="s">
        <v>454</v>
      </c>
      <c r="B21" s="645"/>
      <c r="C21" s="645"/>
      <c r="D21" s="646"/>
      <c r="E21" s="245">
        <v>1</v>
      </c>
      <c r="F21" s="243">
        <f>F20</f>
        <v>64111.504999999997</v>
      </c>
      <c r="G21" s="244">
        <f>G20</f>
        <v>0.30672339504926288</v>
      </c>
      <c r="H21" s="243">
        <f>F21+H20</f>
        <v>126825.95999999999</v>
      </c>
      <c r="I21" s="244">
        <f>I20+G21</f>
        <v>0.60676299880313234</v>
      </c>
      <c r="J21" s="243">
        <f>H21+J20</f>
        <v>209020.58999999997</v>
      </c>
      <c r="K21" s="244">
        <f>K20+I21</f>
        <v>1</v>
      </c>
      <c r="L21" s="582"/>
      <c r="M21" s="584"/>
    </row>
    <row r="22" spans="1:13" ht="12.75" customHeight="1">
      <c r="A22" s="640"/>
      <c r="B22" s="640"/>
      <c r="C22" s="226"/>
      <c r="D22" s="226" t="s">
        <v>455</v>
      </c>
      <c r="E22" s="226"/>
      <c r="F22" s="227"/>
      <c r="G22" s="228"/>
      <c r="H22" s="227"/>
      <c r="I22" s="226"/>
      <c r="J22" s="226"/>
      <c r="K22" s="226"/>
      <c r="L22" s="226"/>
      <c r="M22" s="226"/>
    </row>
    <row r="23" spans="1:13">
      <c r="A23" s="641"/>
      <c r="B23" s="642"/>
      <c r="C23" s="333"/>
      <c r="D23" s="229"/>
      <c r="E23" s="229"/>
      <c r="F23" s="85"/>
      <c r="G23" s="85"/>
      <c r="H23" s="85"/>
      <c r="I23" s="230"/>
      <c r="J23" s="230"/>
      <c r="K23" s="230"/>
      <c r="L23" s="230"/>
      <c r="M23" s="230"/>
    </row>
    <row r="24" spans="1:13">
      <c r="A24" s="334"/>
      <c r="B24" s="283"/>
      <c r="C24" s="333"/>
      <c r="D24" s="229"/>
      <c r="E24" s="229"/>
      <c r="F24" s="230"/>
      <c r="G24" s="231"/>
      <c r="H24" s="232"/>
      <c r="I24" s="230"/>
      <c r="J24" s="230"/>
      <c r="K24" s="230"/>
      <c r="L24" s="230"/>
      <c r="M24" s="230"/>
    </row>
    <row r="25" spans="1:13">
      <c r="A25" s="334"/>
      <c r="B25" s="283"/>
      <c r="C25" s="333"/>
      <c r="D25" s="229"/>
      <c r="E25" s="229"/>
      <c r="F25" s="230"/>
      <c r="G25" s="231"/>
      <c r="H25" s="232"/>
      <c r="I25" s="230"/>
      <c r="J25" s="230"/>
      <c r="K25" s="230"/>
      <c r="L25" s="230"/>
      <c r="M25" s="230"/>
    </row>
    <row r="26" spans="1:13">
      <c r="A26" s="334"/>
      <c r="B26" s="283"/>
      <c r="C26" s="333"/>
      <c r="D26" s="229"/>
      <c r="E26" s="229"/>
      <c r="F26" s="230"/>
      <c r="G26" s="231"/>
      <c r="H26" s="246"/>
      <c r="I26" s="230"/>
      <c r="J26" s="230"/>
      <c r="K26" s="230"/>
      <c r="L26" s="230"/>
      <c r="M26" s="230"/>
    </row>
    <row r="27" spans="1:13">
      <c r="A27" s="334"/>
      <c r="B27" s="283"/>
      <c r="C27" s="333"/>
      <c r="D27" s="229"/>
      <c r="E27" s="229"/>
      <c r="F27" s="230"/>
      <c r="G27" s="231"/>
      <c r="H27" s="232"/>
      <c r="I27" s="230"/>
      <c r="J27" s="230"/>
      <c r="K27" s="230"/>
      <c r="L27" s="230"/>
      <c r="M27" s="230"/>
    </row>
    <row r="28" spans="1:13">
      <c r="A28" s="334"/>
      <c r="B28" s="283"/>
      <c r="C28" s="333"/>
      <c r="D28" s="229"/>
      <c r="E28" s="229"/>
      <c r="F28" s="230"/>
      <c r="G28" s="231"/>
      <c r="H28" s="232"/>
      <c r="I28" s="230"/>
      <c r="J28" s="230"/>
      <c r="K28" s="230"/>
      <c r="L28" s="230"/>
      <c r="M28" s="230"/>
    </row>
    <row r="29" spans="1:13">
      <c r="A29" s="334"/>
      <c r="B29" s="283"/>
      <c r="C29" s="333"/>
      <c r="D29" s="229"/>
      <c r="E29" s="229"/>
      <c r="F29" s="230"/>
      <c r="G29" s="231"/>
      <c r="H29" s="232"/>
      <c r="I29" s="230"/>
      <c r="J29" s="230"/>
      <c r="K29" s="230"/>
      <c r="L29" s="230"/>
      <c r="M29" s="230"/>
    </row>
    <row r="30" spans="1:13">
      <c r="A30" s="334"/>
      <c r="B30" s="283"/>
      <c r="C30" s="333"/>
      <c r="D30" s="229"/>
      <c r="E30" s="229"/>
      <c r="F30" s="230"/>
      <c r="G30" s="231"/>
      <c r="H30" s="232"/>
      <c r="I30" s="230"/>
      <c r="J30" s="230"/>
      <c r="K30" s="230"/>
      <c r="L30" s="230"/>
      <c r="M30" s="230"/>
    </row>
    <row r="31" spans="1:13">
      <c r="A31" s="334"/>
      <c r="B31" s="283"/>
      <c r="C31" s="333"/>
      <c r="D31" s="229"/>
      <c r="E31" s="229"/>
      <c r="F31" s="230"/>
      <c r="G31" s="231"/>
      <c r="H31" s="232"/>
      <c r="I31" s="230"/>
      <c r="J31" s="230"/>
      <c r="K31" s="230"/>
      <c r="L31" s="230"/>
      <c r="M31" s="230"/>
    </row>
    <row r="32" spans="1:13">
      <c r="A32" s="334"/>
      <c r="B32" s="283"/>
      <c r="C32" s="333"/>
      <c r="D32" s="229"/>
      <c r="E32" s="229"/>
      <c r="F32" s="230"/>
      <c r="G32" s="231"/>
      <c r="H32" s="232"/>
      <c r="I32" s="230"/>
      <c r="J32" s="230"/>
      <c r="K32" s="230"/>
      <c r="L32" s="230"/>
      <c r="M32" s="230"/>
    </row>
    <row r="33" spans="1:13">
      <c r="A33" s="334"/>
      <c r="B33" s="283"/>
      <c r="C33" s="333"/>
      <c r="D33" s="229"/>
      <c r="E33" s="229"/>
      <c r="F33" s="230"/>
      <c r="G33" s="231"/>
      <c r="H33" s="232"/>
      <c r="I33" s="230"/>
      <c r="J33" s="230"/>
      <c r="K33" s="230"/>
      <c r="L33" s="230"/>
      <c r="M33" s="230"/>
    </row>
    <row r="34" spans="1:13" ht="15.75">
      <c r="A34" s="334"/>
      <c r="B34" s="283"/>
      <c r="C34" s="333"/>
      <c r="D34" s="229"/>
      <c r="E34" s="85"/>
      <c r="F34" s="230"/>
      <c r="G34" s="579" t="s">
        <v>459</v>
      </c>
      <c r="H34" s="579"/>
      <c r="I34" s="579"/>
      <c r="J34" s="579"/>
      <c r="K34" s="579"/>
    </row>
    <row r="35" spans="1:13">
      <c r="A35" s="334"/>
      <c r="B35" s="283"/>
      <c r="C35" s="333"/>
      <c r="D35" s="229"/>
      <c r="E35" s="85"/>
      <c r="F35" s="230"/>
      <c r="G35" s="580" t="s">
        <v>460</v>
      </c>
      <c r="H35" s="580"/>
      <c r="I35" s="580"/>
      <c r="J35" s="580"/>
      <c r="K35" s="580"/>
    </row>
    <row r="36" spans="1:13">
      <c r="A36" s="229"/>
      <c r="B36" s="229"/>
      <c r="C36" s="229"/>
      <c r="D36" s="229"/>
      <c r="E36" s="85"/>
      <c r="F36" s="233"/>
      <c r="G36" s="233"/>
      <c r="H36" s="233"/>
      <c r="I36" s="233"/>
      <c r="J36" s="233"/>
      <c r="K36" s="233"/>
    </row>
    <row r="37" spans="1:13">
      <c r="A37" s="229"/>
      <c r="B37" s="229"/>
      <c r="C37" s="229"/>
      <c r="D37" s="230"/>
      <c r="E37" s="230"/>
      <c r="F37" s="234"/>
      <c r="G37" s="335"/>
      <c r="H37" s="234"/>
      <c r="I37" s="232"/>
      <c r="J37" s="232"/>
      <c r="K37" s="232"/>
      <c r="L37" s="232"/>
      <c r="M37" s="232"/>
    </row>
  </sheetData>
  <mergeCells count="30">
    <mergeCell ref="A22:B22"/>
    <mergeCell ref="A23:B23"/>
    <mergeCell ref="B19:D19"/>
    <mergeCell ref="A20:D20"/>
    <mergeCell ref="A21:D21"/>
    <mergeCell ref="L2:M4"/>
    <mergeCell ref="F11:G11"/>
    <mergeCell ref="H11:I11"/>
    <mergeCell ref="J11:K11"/>
    <mergeCell ref="L6:M9"/>
    <mergeCell ref="L10:M11"/>
    <mergeCell ref="F10:K10"/>
    <mergeCell ref="F1:K2"/>
    <mergeCell ref="F7:K8"/>
    <mergeCell ref="G34:K34"/>
    <mergeCell ref="G35:K35"/>
    <mergeCell ref="L20:L21"/>
    <mergeCell ref="M20:M21"/>
    <mergeCell ref="A5:E5"/>
    <mergeCell ref="A6:E6"/>
    <mergeCell ref="A7:E7"/>
    <mergeCell ref="A10:A12"/>
    <mergeCell ref="B10:D12"/>
    <mergeCell ref="E10:E12"/>
    <mergeCell ref="B15:D15"/>
    <mergeCell ref="B16:D16"/>
    <mergeCell ref="B17:D17"/>
    <mergeCell ref="B18:D18"/>
    <mergeCell ref="B13:D13"/>
    <mergeCell ref="B14:D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1"/>
  <headerFooter>
    <oddFooter>&amp;R&amp;P/&amp;N</oddFooter>
  </headerFooter>
  <ignoredErrors>
    <ignoredError sqref="K20 G20 I21" formula="1"/>
  </ignoredErrors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view="pageBreakPreview" zoomScale="115" zoomScaleNormal="100" zoomScaleSheetLayoutView="115" workbookViewId="0">
      <selection activeCell="A36" sqref="A36:C36"/>
    </sheetView>
  </sheetViews>
  <sheetFormatPr defaultRowHeight="12.75"/>
  <cols>
    <col min="1" max="1" width="5.85546875" style="201" bestFit="1" customWidth="1"/>
    <col min="2" max="2" width="65.42578125" style="202" customWidth="1"/>
    <col min="3" max="3" width="17.5703125" style="203" customWidth="1"/>
    <col min="4" max="4" width="5" style="185" customWidth="1"/>
    <col min="5" max="256" width="9.140625" style="185"/>
    <col min="257" max="257" width="5.85546875" style="185" bestFit="1" customWidth="1"/>
    <col min="258" max="258" width="65.42578125" style="185" customWidth="1"/>
    <col min="259" max="259" width="17.5703125" style="185" customWidth="1"/>
    <col min="260" max="260" width="5" style="185" customWidth="1"/>
    <col min="261" max="512" width="9.140625" style="185"/>
    <col min="513" max="513" width="5.85546875" style="185" bestFit="1" customWidth="1"/>
    <col min="514" max="514" width="65.42578125" style="185" customWidth="1"/>
    <col min="515" max="515" width="17.5703125" style="185" customWidth="1"/>
    <col min="516" max="516" width="5" style="185" customWidth="1"/>
    <col min="517" max="768" width="9.140625" style="185"/>
    <col min="769" max="769" width="5.85546875" style="185" bestFit="1" customWidth="1"/>
    <col min="770" max="770" width="65.42578125" style="185" customWidth="1"/>
    <col min="771" max="771" width="17.5703125" style="185" customWidth="1"/>
    <col min="772" max="772" width="5" style="185" customWidth="1"/>
    <col min="773" max="1024" width="9.140625" style="185"/>
    <col min="1025" max="1025" width="5.85546875" style="185" bestFit="1" customWidth="1"/>
    <col min="1026" max="1026" width="65.42578125" style="185" customWidth="1"/>
    <col min="1027" max="1027" width="17.5703125" style="185" customWidth="1"/>
    <col min="1028" max="1028" width="5" style="185" customWidth="1"/>
    <col min="1029" max="1280" width="9.140625" style="185"/>
    <col min="1281" max="1281" width="5.85546875" style="185" bestFit="1" customWidth="1"/>
    <col min="1282" max="1282" width="65.42578125" style="185" customWidth="1"/>
    <col min="1283" max="1283" width="17.5703125" style="185" customWidth="1"/>
    <col min="1284" max="1284" width="5" style="185" customWidth="1"/>
    <col min="1285" max="1536" width="9.140625" style="185"/>
    <col min="1537" max="1537" width="5.85546875" style="185" bestFit="1" customWidth="1"/>
    <col min="1538" max="1538" width="65.42578125" style="185" customWidth="1"/>
    <col min="1539" max="1539" width="17.5703125" style="185" customWidth="1"/>
    <col min="1540" max="1540" width="5" style="185" customWidth="1"/>
    <col min="1541" max="1792" width="9.140625" style="185"/>
    <col min="1793" max="1793" width="5.85546875" style="185" bestFit="1" customWidth="1"/>
    <col min="1794" max="1794" width="65.42578125" style="185" customWidth="1"/>
    <col min="1795" max="1795" width="17.5703125" style="185" customWidth="1"/>
    <col min="1796" max="1796" width="5" style="185" customWidth="1"/>
    <col min="1797" max="2048" width="9.140625" style="185"/>
    <col min="2049" max="2049" width="5.85546875" style="185" bestFit="1" customWidth="1"/>
    <col min="2050" max="2050" width="65.42578125" style="185" customWidth="1"/>
    <col min="2051" max="2051" width="17.5703125" style="185" customWidth="1"/>
    <col min="2052" max="2052" width="5" style="185" customWidth="1"/>
    <col min="2053" max="2304" width="9.140625" style="185"/>
    <col min="2305" max="2305" width="5.85546875" style="185" bestFit="1" customWidth="1"/>
    <col min="2306" max="2306" width="65.42578125" style="185" customWidth="1"/>
    <col min="2307" max="2307" width="17.5703125" style="185" customWidth="1"/>
    <col min="2308" max="2308" width="5" style="185" customWidth="1"/>
    <col min="2309" max="2560" width="9.140625" style="185"/>
    <col min="2561" max="2561" width="5.85546875" style="185" bestFit="1" customWidth="1"/>
    <col min="2562" max="2562" width="65.42578125" style="185" customWidth="1"/>
    <col min="2563" max="2563" width="17.5703125" style="185" customWidth="1"/>
    <col min="2564" max="2564" width="5" style="185" customWidth="1"/>
    <col min="2565" max="2816" width="9.140625" style="185"/>
    <col min="2817" max="2817" width="5.85546875" style="185" bestFit="1" customWidth="1"/>
    <col min="2818" max="2818" width="65.42578125" style="185" customWidth="1"/>
    <col min="2819" max="2819" width="17.5703125" style="185" customWidth="1"/>
    <col min="2820" max="2820" width="5" style="185" customWidth="1"/>
    <col min="2821" max="3072" width="9.140625" style="185"/>
    <col min="3073" max="3073" width="5.85546875" style="185" bestFit="1" customWidth="1"/>
    <col min="3074" max="3074" width="65.42578125" style="185" customWidth="1"/>
    <col min="3075" max="3075" width="17.5703125" style="185" customWidth="1"/>
    <col min="3076" max="3076" width="5" style="185" customWidth="1"/>
    <col min="3077" max="3328" width="9.140625" style="185"/>
    <col min="3329" max="3329" width="5.85546875" style="185" bestFit="1" customWidth="1"/>
    <col min="3330" max="3330" width="65.42578125" style="185" customWidth="1"/>
    <col min="3331" max="3331" width="17.5703125" style="185" customWidth="1"/>
    <col min="3332" max="3332" width="5" style="185" customWidth="1"/>
    <col min="3333" max="3584" width="9.140625" style="185"/>
    <col min="3585" max="3585" width="5.85546875" style="185" bestFit="1" customWidth="1"/>
    <col min="3586" max="3586" width="65.42578125" style="185" customWidth="1"/>
    <col min="3587" max="3587" width="17.5703125" style="185" customWidth="1"/>
    <col min="3588" max="3588" width="5" style="185" customWidth="1"/>
    <col min="3589" max="3840" width="9.140625" style="185"/>
    <col min="3841" max="3841" width="5.85546875" style="185" bestFit="1" customWidth="1"/>
    <col min="3842" max="3842" width="65.42578125" style="185" customWidth="1"/>
    <col min="3843" max="3843" width="17.5703125" style="185" customWidth="1"/>
    <col min="3844" max="3844" width="5" style="185" customWidth="1"/>
    <col min="3845" max="4096" width="9.140625" style="185"/>
    <col min="4097" max="4097" width="5.85546875" style="185" bestFit="1" customWidth="1"/>
    <col min="4098" max="4098" width="65.42578125" style="185" customWidth="1"/>
    <col min="4099" max="4099" width="17.5703125" style="185" customWidth="1"/>
    <col min="4100" max="4100" width="5" style="185" customWidth="1"/>
    <col min="4101" max="4352" width="9.140625" style="185"/>
    <col min="4353" max="4353" width="5.85546875" style="185" bestFit="1" customWidth="1"/>
    <col min="4354" max="4354" width="65.42578125" style="185" customWidth="1"/>
    <col min="4355" max="4355" width="17.5703125" style="185" customWidth="1"/>
    <col min="4356" max="4356" width="5" style="185" customWidth="1"/>
    <col min="4357" max="4608" width="9.140625" style="185"/>
    <col min="4609" max="4609" width="5.85546875" style="185" bestFit="1" customWidth="1"/>
    <col min="4610" max="4610" width="65.42578125" style="185" customWidth="1"/>
    <col min="4611" max="4611" width="17.5703125" style="185" customWidth="1"/>
    <col min="4612" max="4612" width="5" style="185" customWidth="1"/>
    <col min="4613" max="4864" width="9.140625" style="185"/>
    <col min="4865" max="4865" width="5.85546875" style="185" bestFit="1" customWidth="1"/>
    <col min="4866" max="4866" width="65.42578125" style="185" customWidth="1"/>
    <col min="4867" max="4867" width="17.5703125" style="185" customWidth="1"/>
    <col min="4868" max="4868" width="5" style="185" customWidth="1"/>
    <col min="4869" max="5120" width="9.140625" style="185"/>
    <col min="5121" max="5121" width="5.85546875" style="185" bestFit="1" customWidth="1"/>
    <col min="5122" max="5122" width="65.42578125" style="185" customWidth="1"/>
    <col min="5123" max="5123" width="17.5703125" style="185" customWidth="1"/>
    <col min="5124" max="5124" width="5" style="185" customWidth="1"/>
    <col min="5125" max="5376" width="9.140625" style="185"/>
    <col min="5377" max="5377" width="5.85546875" style="185" bestFit="1" customWidth="1"/>
    <col min="5378" max="5378" width="65.42578125" style="185" customWidth="1"/>
    <col min="5379" max="5379" width="17.5703125" style="185" customWidth="1"/>
    <col min="5380" max="5380" width="5" style="185" customWidth="1"/>
    <col min="5381" max="5632" width="9.140625" style="185"/>
    <col min="5633" max="5633" width="5.85546875" style="185" bestFit="1" customWidth="1"/>
    <col min="5634" max="5634" width="65.42578125" style="185" customWidth="1"/>
    <col min="5635" max="5635" width="17.5703125" style="185" customWidth="1"/>
    <col min="5636" max="5636" width="5" style="185" customWidth="1"/>
    <col min="5637" max="5888" width="9.140625" style="185"/>
    <col min="5889" max="5889" width="5.85546875" style="185" bestFit="1" customWidth="1"/>
    <col min="5890" max="5890" width="65.42578125" style="185" customWidth="1"/>
    <col min="5891" max="5891" width="17.5703125" style="185" customWidth="1"/>
    <col min="5892" max="5892" width="5" style="185" customWidth="1"/>
    <col min="5893" max="6144" width="9.140625" style="185"/>
    <col min="6145" max="6145" width="5.85546875" style="185" bestFit="1" customWidth="1"/>
    <col min="6146" max="6146" width="65.42578125" style="185" customWidth="1"/>
    <col min="6147" max="6147" width="17.5703125" style="185" customWidth="1"/>
    <col min="6148" max="6148" width="5" style="185" customWidth="1"/>
    <col min="6149" max="6400" width="9.140625" style="185"/>
    <col min="6401" max="6401" width="5.85546875" style="185" bestFit="1" customWidth="1"/>
    <col min="6402" max="6402" width="65.42578125" style="185" customWidth="1"/>
    <col min="6403" max="6403" width="17.5703125" style="185" customWidth="1"/>
    <col min="6404" max="6404" width="5" style="185" customWidth="1"/>
    <col min="6405" max="6656" width="9.140625" style="185"/>
    <col min="6657" max="6657" width="5.85546875" style="185" bestFit="1" customWidth="1"/>
    <col min="6658" max="6658" width="65.42578125" style="185" customWidth="1"/>
    <col min="6659" max="6659" width="17.5703125" style="185" customWidth="1"/>
    <col min="6660" max="6660" width="5" style="185" customWidth="1"/>
    <col min="6661" max="6912" width="9.140625" style="185"/>
    <col min="6913" max="6913" width="5.85546875" style="185" bestFit="1" customWidth="1"/>
    <col min="6914" max="6914" width="65.42578125" style="185" customWidth="1"/>
    <col min="6915" max="6915" width="17.5703125" style="185" customWidth="1"/>
    <col min="6916" max="6916" width="5" style="185" customWidth="1"/>
    <col min="6917" max="7168" width="9.140625" style="185"/>
    <col min="7169" max="7169" width="5.85546875" style="185" bestFit="1" customWidth="1"/>
    <col min="7170" max="7170" width="65.42578125" style="185" customWidth="1"/>
    <col min="7171" max="7171" width="17.5703125" style="185" customWidth="1"/>
    <col min="7172" max="7172" width="5" style="185" customWidth="1"/>
    <col min="7173" max="7424" width="9.140625" style="185"/>
    <col min="7425" max="7425" width="5.85546875" style="185" bestFit="1" customWidth="1"/>
    <col min="7426" max="7426" width="65.42578125" style="185" customWidth="1"/>
    <col min="7427" max="7427" width="17.5703125" style="185" customWidth="1"/>
    <col min="7428" max="7428" width="5" style="185" customWidth="1"/>
    <col min="7429" max="7680" width="9.140625" style="185"/>
    <col min="7681" max="7681" width="5.85546875" style="185" bestFit="1" customWidth="1"/>
    <col min="7682" max="7682" width="65.42578125" style="185" customWidth="1"/>
    <col min="7683" max="7683" width="17.5703125" style="185" customWidth="1"/>
    <col min="7684" max="7684" width="5" style="185" customWidth="1"/>
    <col min="7685" max="7936" width="9.140625" style="185"/>
    <col min="7937" max="7937" width="5.85546875" style="185" bestFit="1" customWidth="1"/>
    <col min="7938" max="7938" width="65.42578125" style="185" customWidth="1"/>
    <col min="7939" max="7939" width="17.5703125" style="185" customWidth="1"/>
    <col min="7940" max="7940" width="5" style="185" customWidth="1"/>
    <col min="7941" max="8192" width="9.140625" style="185"/>
    <col min="8193" max="8193" width="5.85546875" style="185" bestFit="1" customWidth="1"/>
    <col min="8194" max="8194" width="65.42578125" style="185" customWidth="1"/>
    <col min="8195" max="8195" width="17.5703125" style="185" customWidth="1"/>
    <col min="8196" max="8196" width="5" style="185" customWidth="1"/>
    <col min="8197" max="8448" width="9.140625" style="185"/>
    <col min="8449" max="8449" width="5.85546875" style="185" bestFit="1" customWidth="1"/>
    <col min="8450" max="8450" width="65.42578125" style="185" customWidth="1"/>
    <col min="8451" max="8451" width="17.5703125" style="185" customWidth="1"/>
    <col min="8452" max="8452" width="5" style="185" customWidth="1"/>
    <col min="8453" max="8704" width="9.140625" style="185"/>
    <col min="8705" max="8705" width="5.85546875" style="185" bestFit="1" customWidth="1"/>
    <col min="8706" max="8706" width="65.42578125" style="185" customWidth="1"/>
    <col min="8707" max="8707" width="17.5703125" style="185" customWidth="1"/>
    <col min="8708" max="8708" width="5" style="185" customWidth="1"/>
    <col min="8709" max="8960" width="9.140625" style="185"/>
    <col min="8961" max="8961" width="5.85546875" style="185" bestFit="1" customWidth="1"/>
    <col min="8962" max="8962" width="65.42578125" style="185" customWidth="1"/>
    <col min="8963" max="8963" width="17.5703125" style="185" customWidth="1"/>
    <col min="8964" max="8964" width="5" style="185" customWidth="1"/>
    <col min="8965" max="9216" width="9.140625" style="185"/>
    <col min="9217" max="9217" width="5.85546875" style="185" bestFit="1" customWidth="1"/>
    <col min="9218" max="9218" width="65.42578125" style="185" customWidth="1"/>
    <col min="9219" max="9219" width="17.5703125" style="185" customWidth="1"/>
    <col min="9220" max="9220" width="5" style="185" customWidth="1"/>
    <col min="9221" max="9472" width="9.140625" style="185"/>
    <col min="9473" max="9473" width="5.85546875" style="185" bestFit="1" customWidth="1"/>
    <col min="9474" max="9474" width="65.42578125" style="185" customWidth="1"/>
    <col min="9475" max="9475" width="17.5703125" style="185" customWidth="1"/>
    <col min="9476" max="9476" width="5" style="185" customWidth="1"/>
    <col min="9477" max="9728" width="9.140625" style="185"/>
    <col min="9729" max="9729" width="5.85546875" style="185" bestFit="1" customWidth="1"/>
    <col min="9730" max="9730" width="65.42578125" style="185" customWidth="1"/>
    <col min="9731" max="9731" width="17.5703125" style="185" customWidth="1"/>
    <col min="9732" max="9732" width="5" style="185" customWidth="1"/>
    <col min="9733" max="9984" width="9.140625" style="185"/>
    <col min="9985" max="9985" width="5.85546875" style="185" bestFit="1" customWidth="1"/>
    <col min="9986" max="9986" width="65.42578125" style="185" customWidth="1"/>
    <col min="9987" max="9987" width="17.5703125" style="185" customWidth="1"/>
    <col min="9988" max="9988" width="5" style="185" customWidth="1"/>
    <col min="9989" max="10240" width="9.140625" style="185"/>
    <col min="10241" max="10241" width="5.85546875" style="185" bestFit="1" customWidth="1"/>
    <col min="10242" max="10242" width="65.42578125" style="185" customWidth="1"/>
    <col min="10243" max="10243" width="17.5703125" style="185" customWidth="1"/>
    <col min="10244" max="10244" width="5" style="185" customWidth="1"/>
    <col min="10245" max="10496" width="9.140625" style="185"/>
    <col min="10497" max="10497" width="5.85546875" style="185" bestFit="1" customWidth="1"/>
    <col min="10498" max="10498" width="65.42578125" style="185" customWidth="1"/>
    <col min="10499" max="10499" width="17.5703125" style="185" customWidth="1"/>
    <col min="10500" max="10500" width="5" style="185" customWidth="1"/>
    <col min="10501" max="10752" width="9.140625" style="185"/>
    <col min="10753" max="10753" width="5.85546875" style="185" bestFit="1" customWidth="1"/>
    <col min="10754" max="10754" width="65.42578125" style="185" customWidth="1"/>
    <col min="10755" max="10755" width="17.5703125" style="185" customWidth="1"/>
    <col min="10756" max="10756" width="5" style="185" customWidth="1"/>
    <col min="10757" max="11008" width="9.140625" style="185"/>
    <col min="11009" max="11009" width="5.85546875" style="185" bestFit="1" customWidth="1"/>
    <col min="11010" max="11010" width="65.42578125" style="185" customWidth="1"/>
    <col min="11011" max="11011" width="17.5703125" style="185" customWidth="1"/>
    <col min="11012" max="11012" width="5" style="185" customWidth="1"/>
    <col min="11013" max="11264" width="9.140625" style="185"/>
    <col min="11265" max="11265" width="5.85546875" style="185" bestFit="1" customWidth="1"/>
    <col min="11266" max="11266" width="65.42578125" style="185" customWidth="1"/>
    <col min="11267" max="11267" width="17.5703125" style="185" customWidth="1"/>
    <col min="11268" max="11268" width="5" style="185" customWidth="1"/>
    <col min="11269" max="11520" width="9.140625" style="185"/>
    <col min="11521" max="11521" width="5.85546875" style="185" bestFit="1" customWidth="1"/>
    <col min="11522" max="11522" width="65.42578125" style="185" customWidth="1"/>
    <col min="11523" max="11523" width="17.5703125" style="185" customWidth="1"/>
    <col min="11524" max="11524" width="5" style="185" customWidth="1"/>
    <col min="11525" max="11776" width="9.140625" style="185"/>
    <col min="11777" max="11777" width="5.85546875" style="185" bestFit="1" customWidth="1"/>
    <col min="11778" max="11778" width="65.42578125" style="185" customWidth="1"/>
    <col min="11779" max="11779" width="17.5703125" style="185" customWidth="1"/>
    <col min="11780" max="11780" width="5" style="185" customWidth="1"/>
    <col min="11781" max="12032" width="9.140625" style="185"/>
    <col min="12033" max="12033" width="5.85546875" style="185" bestFit="1" customWidth="1"/>
    <col min="12034" max="12034" width="65.42578125" style="185" customWidth="1"/>
    <col min="12035" max="12035" width="17.5703125" style="185" customWidth="1"/>
    <col min="12036" max="12036" width="5" style="185" customWidth="1"/>
    <col min="12037" max="12288" width="9.140625" style="185"/>
    <col min="12289" max="12289" width="5.85546875" style="185" bestFit="1" customWidth="1"/>
    <col min="12290" max="12290" width="65.42578125" style="185" customWidth="1"/>
    <col min="12291" max="12291" width="17.5703125" style="185" customWidth="1"/>
    <col min="12292" max="12292" width="5" style="185" customWidth="1"/>
    <col min="12293" max="12544" width="9.140625" style="185"/>
    <col min="12545" max="12545" width="5.85546875" style="185" bestFit="1" customWidth="1"/>
    <col min="12546" max="12546" width="65.42578125" style="185" customWidth="1"/>
    <col min="12547" max="12547" width="17.5703125" style="185" customWidth="1"/>
    <col min="12548" max="12548" width="5" style="185" customWidth="1"/>
    <col min="12549" max="12800" width="9.140625" style="185"/>
    <col min="12801" max="12801" width="5.85546875" style="185" bestFit="1" customWidth="1"/>
    <col min="12802" max="12802" width="65.42578125" style="185" customWidth="1"/>
    <col min="12803" max="12803" width="17.5703125" style="185" customWidth="1"/>
    <col min="12804" max="12804" width="5" style="185" customWidth="1"/>
    <col min="12805" max="13056" width="9.140625" style="185"/>
    <col min="13057" max="13057" width="5.85546875" style="185" bestFit="1" customWidth="1"/>
    <col min="13058" max="13058" width="65.42578125" style="185" customWidth="1"/>
    <col min="13059" max="13059" width="17.5703125" style="185" customWidth="1"/>
    <col min="13060" max="13060" width="5" style="185" customWidth="1"/>
    <col min="13061" max="13312" width="9.140625" style="185"/>
    <col min="13313" max="13313" width="5.85546875" style="185" bestFit="1" customWidth="1"/>
    <col min="13314" max="13314" width="65.42578125" style="185" customWidth="1"/>
    <col min="13315" max="13315" width="17.5703125" style="185" customWidth="1"/>
    <col min="13316" max="13316" width="5" style="185" customWidth="1"/>
    <col min="13317" max="13568" width="9.140625" style="185"/>
    <col min="13569" max="13569" width="5.85546875" style="185" bestFit="1" customWidth="1"/>
    <col min="13570" max="13570" width="65.42578125" style="185" customWidth="1"/>
    <col min="13571" max="13571" width="17.5703125" style="185" customWidth="1"/>
    <col min="13572" max="13572" width="5" style="185" customWidth="1"/>
    <col min="13573" max="13824" width="9.140625" style="185"/>
    <col min="13825" max="13825" width="5.85546875" style="185" bestFit="1" customWidth="1"/>
    <col min="13826" max="13826" width="65.42578125" style="185" customWidth="1"/>
    <col min="13827" max="13827" width="17.5703125" style="185" customWidth="1"/>
    <col min="13828" max="13828" width="5" style="185" customWidth="1"/>
    <col min="13829" max="14080" width="9.140625" style="185"/>
    <col min="14081" max="14081" width="5.85546875" style="185" bestFit="1" customWidth="1"/>
    <col min="14082" max="14082" width="65.42578125" style="185" customWidth="1"/>
    <col min="14083" max="14083" width="17.5703125" style="185" customWidth="1"/>
    <col min="14084" max="14084" width="5" style="185" customWidth="1"/>
    <col min="14085" max="14336" width="9.140625" style="185"/>
    <col min="14337" max="14337" width="5.85546875" style="185" bestFit="1" customWidth="1"/>
    <col min="14338" max="14338" width="65.42578125" style="185" customWidth="1"/>
    <col min="14339" max="14339" width="17.5703125" style="185" customWidth="1"/>
    <col min="14340" max="14340" width="5" style="185" customWidth="1"/>
    <col min="14341" max="14592" width="9.140625" style="185"/>
    <col min="14593" max="14593" width="5.85546875" style="185" bestFit="1" customWidth="1"/>
    <col min="14594" max="14594" width="65.42578125" style="185" customWidth="1"/>
    <col min="14595" max="14595" width="17.5703125" style="185" customWidth="1"/>
    <col min="14596" max="14596" width="5" style="185" customWidth="1"/>
    <col min="14597" max="14848" width="9.140625" style="185"/>
    <col min="14849" max="14849" width="5.85546875" style="185" bestFit="1" customWidth="1"/>
    <col min="14850" max="14850" width="65.42578125" style="185" customWidth="1"/>
    <col min="14851" max="14851" width="17.5703125" style="185" customWidth="1"/>
    <col min="14852" max="14852" width="5" style="185" customWidth="1"/>
    <col min="14853" max="15104" width="9.140625" style="185"/>
    <col min="15105" max="15105" width="5.85546875" style="185" bestFit="1" customWidth="1"/>
    <col min="15106" max="15106" width="65.42578125" style="185" customWidth="1"/>
    <col min="15107" max="15107" width="17.5703125" style="185" customWidth="1"/>
    <col min="15108" max="15108" width="5" style="185" customWidth="1"/>
    <col min="15109" max="15360" width="9.140625" style="185"/>
    <col min="15361" max="15361" width="5.85546875" style="185" bestFit="1" customWidth="1"/>
    <col min="15362" max="15362" width="65.42578125" style="185" customWidth="1"/>
    <col min="15363" max="15363" width="17.5703125" style="185" customWidth="1"/>
    <col min="15364" max="15364" width="5" style="185" customWidth="1"/>
    <col min="15365" max="15616" width="9.140625" style="185"/>
    <col min="15617" max="15617" width="5.85546875" style="185" bestFit="1" customWidth="1"/>
    <col min="15618" max="15618" width="65.42578125" style="185" customWidth="1"/>
    <col min="15619" max="15619" width="17.5703125" style="185" customWidth="1"/>
    <col min="15620" max="15620" width="5" style="185" customWidth="1"/>
    <col min="15621" max="15872" width="9.140625" style="185"/>
    <col min="15873" max="15873" width="5.85546875" style="185" bestFit="1" customWidth="1"/>
    <col min="15874" max="15874" width="65.42578125" style="185" customWidth="1"/>
    <col min="15875" max="15875" width="17.5703125" style="185" customWidth="1"/>
    <col min="15876" max="15876" width="5" style="185" customWidth="1"/>
    <col min="15877" max="16128" width="9.140625" style="185"/>
    <col min="16129" max="16129" width="5.85546875" style="185" bestFit="1" customWidth="1"/>
    <col min="16130" max="16130" width="65.42578125" style="185" customWidth="1"/>
    <col min="16131" max="16131" width="17.5703125" style="185" customWidth="1"/>
    <col min="16132" max="16132" width="5" style="185" customWidth="1"/>
    <col min="16133" max="16384" width="9.140625" style="185"/>
  </cols>
  <sheetData>
    <row r="1" spans="1:3">
      <c r="A1" s="650" t="s">
        <v>392</v>
      </c>
      <c r="B1" s="650"/>
      <c r="C1" s="650"/>
    </row>
    <row r="2" spans="1:3">
      <c r="A2" s="650"/>
      <c r="B2" s="650"/>
      <c r="C2" s="650"/>
    </row>
    <row r="3" spans="1:3">
      <c r="A3" s="650"/>
      <c r="B3" s="650"/>
      <c r="C3" s="650"/>
    </row>
    <row r="4" spans="1:3" ht="15">
      <c r="A4" s="651" t="s">
        <v>419</v>
      </c>
      <c r="B4" s="651"/>
      <c r="C4" s="651"/>
    </row>
    <row r="5" spans="1:3" ht="15.75" thickBot="1">
      <c r="A5" s="369"/>
      <c r="B5" s="369"/>
      <c r="C5" s="369"/>
    </row>
    <row r="6" spans="1:3" ht="16.5" thickBot="1">
      <c r="A6" s="186" t="s">
        <v>396</v>
      </c>
      <c r="B6" s="187" t="s">
        <v>420</v>
      </c>
      <c r="C6" s="188" t="s">
        <v>421</v>
      </c>
    </row>
    <row r="7" spans="1:3">
      <c r="A7" s="189">
        <v>1</v>
      </c>
      <c r="B7" s="190" t="s">
        <v>422</v>
      </c>
      <c r="C7" s="191"/>
    </row>
    <row r="8" spans="1:3" ht="13.5" thickBot="1">
      <c r="A8" s="192"/>
      <c r="B8" s="193" t="s">
        <v>423</v>
      </c>
      <c r="C8" s="194">
        <v>0.04</v>
      </c>
    </row>
    <row r="9" spans="1:3">
      <c r="A9" s="189">
        <v>2</v>
      </c>
      <c r="B9" s="190" t="s">
        <v>424</v>
      </c>
      <c r="C9" s="195"/>
    </row>
    <row r="10" spans="1:3" ht="13.5" thickBot="1">
      <c r="A10" s="192"/>
      <c r="B10" s="193" t="s">
        <v>423</v>
      </c>
      <c r="C10" s="194">
        <v>9.9000000000000008E-3</v>
      </c>
    </row>
    <row r="11" spans="1:3">
      <c r="A11" s="189">
        <v>3</v>
      </c>
      <c r="B11" s="190" t="s">
        <v>425</v>
      </c>
      <c r="C11" s="195"/>
    </row>
    <row r="12" spans="1:3">
      <c r="A12" s="196" t="s">
        <v>143</v>
      </c>
      <c r="B12" s="197" t="s">
        <v>426</v>
      </c>
      <c r="C12" s="198">
        <v>1.3899999999999999E-2</v>
      </c>
    </row>
    <row r="13" spans="1:3">
      <c r="A13" s="196" t="s">
        <v>144</v>
      </c>
      <c r="B13" s="197" t="s">
        <v>427</v>
      </c>
      <c r="C13" s="198">
        <v>4.8999999999999998E-3</v>
      </c>
    </row>
    <row r="14" spans="1:3" ht="13.5" thickBot="1">
      <c r="A14" s="192"/>
      <c r="B14" s="193" t="s">
        <v>423</v>
      </c>
      <c r="C14" s="194">
        <f>SUM(C12:C13)</f>
        <v>1.8799999999999997E-2</v>
      </c>
    </row>
    <row r="15" spans="1:3">
      <c r="A15" s="189">
        <v>4</v>
      </c>
      <c r="B15" s="190" t="s">
        <v>428</v>
      </c>
      <c r="C15" s="195"/>
    </row>
    <row r="16" spans="1:3">
      <c r="A16" s="196" t="s">
        <v>149</v>
      </c>
      <c r="B16" s="197" t="s">
        <v>429</v>
      </c>
      <c r="C16" s="198">
        <f>[8]PREENCHER!C12</f>
        <v>6.4999999999999997E-3</v>
      </c>
    </row>
    <row r="17" spans="1:5">
      <c r="A17" s="196" t="s">
        <v>150</v>
      </c>
      <c r="B17" s="197" t="s">
        <v>430</v>
      </c>
      <c r="C17" s="198">
        <f>[8]PREENCHER!C13</f>
        <v>0.03</v>
      </c>
    </row>
    <row r="18" spans="1:5">
      <c r="A18" s="196" t="s">
        <v>151</v>
      </c>
      <c r="B18" s="197" t="s">
        <v>431</v>
      </c>
      <c r="C18" s="198">
        <f>[8]PREENCHER!C14</f>
        <v>0.02</v>
      </c>
    </row>
    <row r="19" spans="1:5">
      <c r="A19" s="196" t="s">
        <v>152</v>
      </c>
      <c r="B19" s="197" t="s">
        <v>432</v>
      </c>
      <c r="C19" s="198">
        <f>[8]PREENCHER!C15</f>
        <v>0.02</v>
      </c>
    </row>
    <row r="20" spans="1:5" ht="13.5" thickBot="1">
      <c r="A20" s="192"/>
      <c r="B20" s="193" t="s">
        <v>423</v>
      </c>
      <c r="C20" s="194">
        <f>SUM(C16:C19)</f>
        <v>7.6499999999999999E-2</v>
      </c>
    </row>
    <row r="21" spans="1:5">
      <c r="A21" s="189">
        <v>5</v>
      </c>
      <c r="B21" s="190" t="s">
        <v>433</v>
      </c>
      <c r="C21" s="195"/>
    </row>
    <row r="22" spans="1:5" ht="13.5" thickBot="1">
      <c r="A22" s="192"/>
      <c r="B22" s="193" t="s">
        <v>423</v>
      </c>
      <c r="C22" s="194">
        <v>7.2499999999999995E-2</v>
      </c>
    </row>
    <row r="23" spans="1:5" ht="16.5" thickBot="1">
      <c r="A23" s="652" t="s">
        <v>434</v>
      </c>
      <c r="B23" s="653"/>
      <c r="C23" s="199">
        <f>ROUND(((((1+C8+C13+C12)*(1+C10)*(1+C22))/(1-C20))-1),4)</f>
        <v>0.24179999999999999</v>
      </c>
      <c r="E23" s="200"/>
    </row>
    <row r="24" spans="1:5" ht="13.5" thickBot="1"/>
    <row r="25" spans="1:5">
      <c r="A25" s="654"/>
      <c r="B25" s="655"/>
      <c r="C25" s="656"/>
    </row>
    <row r="26" spans="1:5" ht="15">
      <c r="A26" s="657" t="s">
        <v>435</v>
      </c>
      <c r="B26" s="651"/>
      <c r="C26" s="658"/>
    </row>
    <row r="27" spans="1:5">
      <c r="A27" s="659"/>
      <c r="B27" s="660"/>
      <c r="C27" s="661"/>
    </row>
    <row r="28" spans="1:5">
      <c r="A28" s="659"/>
      <c r="B28" s="660"/>
      <c r="C28" s="661"/>
    </row>
    <row r="29" spans="1:5">
      <c r="A29" s="659"/>
      <c r="B29" s="660"/>
      <c r="C29" s="661"/>
    </row>
    <row r="30" spans="1:5">
      <c r="A30" s="659"/>
      <c r="B30" s="660"/>
      <c r="C30" s="661"/>
    </row>
    <row r="31" spans="1:5" ht="15">
      <c r="A31" s="647"/>
      <c r="B31" s="648"/>
      <c r="C31" s="649"/>
    </row>
    <row r="32" spans="1:5" ht="13.5" thickBot="1">
      <c r="A32" s="665"/>
      <c r="B32" s="666"/>
      <c r="C32" s="667"/>
    </row>
    <row r="33" spans="1:3" ht="13.5" thickBot="1"/>
    <row r="34" spans="1:3">
      <c r="A34" s="654"/>
      <c r="B34" s="655"/>
      <c r="C34" s="656"/>
    </row>
    <row r="35" spans="1:3">
      <c r="A35" s="668" t="s">
        <v>626</v>
      </c>
      <c r="B35" s="669"/>
      <c r="C35" s="670"/>
    </row>
    <row r="36" spans="1:3">
      <c r="A36" s="671"/>
      <c r="B36" s="672"/>
      <c r="C36" s="673"/>
    </row>
    <row r="37" spans="1:3">
      <c r="A37" s="671" t="s">
        <v>436</v>
      </c>
      <c r="B37" s="672"/>
      <c r="C37" s="673"/>
    </row>
    <row r="38" spans="1:3" ht="15">
      <c r="A38" s="674" t="str">
        <f>Cronograma!G34</f>
        <v>André Torri Saldanha</v>
      </c>
      <c r="B38" s="675"/>
      <c r="C38" s="676"/>
    </row>
    <row r="39" spans="1:3" ht="13.5" thickBot="1">
      <c r="A39" s="662" t="str">
        <f>Cronograma!G35</f>
        <v>Arquiteto e Urbanista - CAU/SC A54171-0</v>
      </c>
      <c r="B39" s="663"/>
      <c r="C39" s="664"/>
    </row>
  </sheetData>
  <mergeCells count="17">
    <mergeCell ref="A39:C39"/>
    <mergeCell ref="A32:C32"/>
    <mergeCell ref="A34:C34"/>
    <mergeCell ref="A35:C35"/>
    <mergeCell ref="A36:C36"/>
    <mergeCell ref="A37:C37"/>
    <mergeCell ref="A38:C38"/>
    <mergeCell ref="A31:C31"/>
    <mergeCell ref="A1:C3"/>
    <mergeCell ref="A4:C4"/>
    <mergeCell ref="A23:B23"/>
    <mergeCell ref="A25:C25"/>
    <mergeCell ref="A26:C26"/>
    <mergeCell ref="A27:C27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56</vt:i4>
      </vt:variant>
      <vt:variant>
        <vt:lpstr>Intervalos nomeados</vt:lpstr>
      </vt:variant>
      <vt:variant>
        <vt:i4>99</vt:i4>
      </vt:variant>
    </vt:vector>
  </HeadingPairs>
  <TitlesOfParts>
    <vt:vector size="155" baseType="lpstr">
      <vt:lpstr>1 Sinalização Preventiva</vt:lpstr>
      <vt:lpstr>2 Muro Alvenaria</vt:lpstr>
      <vt:lpstr>3 Gradil portão e drenagem</vt:lpstr>
      <vt:lpstr>4 Lixeira Alvenaria</vt:lpstr>
      <vt:lpstr>Quantitativo</vt:lpstr>
      <vt:lpstr>ORCAMENTO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Cronograma</vt:lpstr>
      <vt:lpstr>BDI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Cronograma!Area_de_impressao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00701623950</cp:lastModifiedBy>
  <cp:lastPrinted>2021-09-17T15:01:43Z</cp:lastPrinted>
  <dcterms:created xsi:type="dcterms:W3CDTF">2005-06-03T13:04:17Z</dcterms:created>
  <dcterms:modified xsi:type="dcterms:W3CDTF">2021-09-17T15:02:06Z</dcterms:modified>
</cp:coreProperties>
</file>